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НА 01.10" sheetId="3" r:id="rId1"/>
  </sheets>
  <definedNames>
    <definedName name="__bookmark_1">#REF!</definedName>
    <definedName name="__bookmark_2">#REF!</definedName>
    <definedName name="__bookmark_6">#REF!</definedName>
    <definedName name="__bookmark_7">#REF!</definedName>
  </definedNames>
  <calcPr calcId="144525"/>
</workbook>
</file>

<file path=xl/calcChain.xml><?xml version="1.0" encoding="utf-8"?>
<calcChain xmlns="http://schemas.openxmlformats.org/spreadsheetml/2006/main">
  <c r="D42" i="3" l="1"/>
  <c r="E68" i="3"/>
  <c r="D68" i="3"/>
  <c r="E65" i="3"/>
  <c r="D65" i="3"/>
  <c r="E42" i="3"/>
  <c r="E53" i="3"/>
  <c r="D53" i="3"/>
  <c r="D43" i="3"/>
  <c r="D51" i="3"/>
  <c r="D40" i="3"/>
  <c r="E6" i="3"/>
  <c r="G105" i="3"/>
  <c r="G95" i="3"/>
  <c r="G92" i="3"/>
  <c r="G90" i="3"/>
  <c r="D56" i="3"/>
  <c r="E9" i="3"/>
  <c r="D9" i="3"/>
  <c r="G14" i="3"/>
  <c r="B65" i="3"/>
  <c r="G66" i="3"/>
  <c r="G23" i="3"/>
  <c r="G125" i="3" l="1"/>
  <c r="G122" i="3"/>
  <c r="G84" i="3"/>
  <c r="G85" i="3"/>
  <c r="G86" i="3"/>
  <c r="G87" i="3"/>
  <c r="G88" i="3"/>
  <c r="G89" i="3"/>
  <c r="G91" i="3"/>
  <c r="G93" i="3"/>
  <c r="G94" i="3"/>
  <c r="G96" i="3"/>
  <c r="G97" i="3"/>
  <c r="G98" i="3"/>
  <c r="G99" i="3"/>
  <c r="G100" i="3"/>
  <c r="G101" i="3"/>
  <c r="G102" i="3"/>
  <c r="G103" i="3"/>
  <c r="G104" i="3"/>
  <c r="G106" i="3"/>
  <c r="G107" i="3"/>
  <c r="G108" i="3"/>
  <c r="G109" i="3"/>
  <c r="G111" i="3"/>
  <c r="G112" i="3"/>
  <c r="G113" i="3"/>
  <c r="G114" i="3"/>
  <c r="G115" i="3"/>
  <c r="G116" i="3"/>
  <c r="G117" i="3"/>
  <c r="G118" i="3"/>
  <c r="G119" i="3"/>
  <c r="G77" i="3"/>
  <c r="G78" i="3"/>
  <c r="G80" i="3"/>
  <c r="G81" i="3"/>
  <c r="G73" i="3"/>
  <c r="G74" i="3"/>
  <c r="G69" i="3"/>
  <c r="G67" i="3"/>
  <c r="G65" i="3" s="1"/>
  <c r="G62" i="3"/>
  <c r="G64" i="3"/>
  <c r="G44" i="3"/>
  <c r="G45" i="3"/>
  <c r="G46" i="3"/>
  <c r="G48" i="3"/>
  <c r="G49" i="3"/>
  <c r="G50" i="3"/>
  <c r="G52" i="3"/>
  <c r="G54" i="3"/>
  <c r="G55" i="3"/>
  <c r="G57" i="3"/>
  <c r="G41" i="3"/>
  <c r="G26" i="3"/>
  <c r="G27" i="3"/>
  <c r="G28" i="3"/>
  <c r="G29" i="3"/>
  <c r="G31" i="3"/>
  <c r="G32" i="3"/>
  <c r="G33" i="3"/>
  <c r="G35" i="3"/>
  <c r="G36" i="3"/>
  <c r="G38" i="3"/>
  <c r="G39" i="3"/>
  <c r="G7" i="3"/>
  <c r="G8" i="3"/>
  <c r="G10" i="3"/>
  <c r="G11" i="3"/>
  <c r="G12" i="3"/>
  <c r="G13" i="3"/>
  <c r="G16" i="3"/>
  <c r="G17" i="3"/>
  <c r="G18" i="3"/>
  <c r="G20" i="3"/>
  <c r="G21" i="3"/>
  <c r="G22" i="3"/>
  <c r="E110" i="3"/>
  <c r="E83" i="3"/>
  <c r="D15" i="3"/>
  <c r="D19" i="3"/>
  <c r="D6" i="3"/>
  <c r="D37" i="3"/>
  <c r="D34" i="3"/>
  <c r="D30" i="3"/>
  <c r="D25" i="3"/>
  <c r="D63" i="3"/>
  <c r="D61" i="3"/>
  <c r="D58" i="3" s="1"/>
  <c r="D72" i="3"/>
  <c r="D71" i="3" s="1"/>
  <c r="D76" i="3"/>
  <c r="D79" i="3"/>
  <c r="E124" i="3"/>
  <c r="E123" i="3" s="1"/>
  <c r="D124" i="3"/>
  <c r="D123" i="3" s="1"/>
  <c r="B124" i="3"/>
  <c r="B123" i="3" s="1"/>
  <c r="D121" i="3"/>
  <c r="D120" i="3" s="1"/>
  <c r="D83" i="3"/>
  <c r="D110" i="3"/>
  <c r="D82" i="3" l="1"/>
  <c r="D126" i="3" s="1"/>
  <c r="G123" i="3"/>
  <c r="D24" i="3"/>
  <c r="D75" i="3"/>
  <c r="G124" i="3"/>
  <c r="E82" i="3"/>
  <c r="D5" i="3"/>
  <c r="B72" i="3" l="1"/>
  <c r="B71" i="3" s="1"/>
  <c r="B110" i="3" l="1"/>
  <c r="G110" i="3" s="1"/>
  <c r="B83" i="3"/>
  <c r="G83" i="3" s="1"/>
  <c r="B82" i="3" l="1"/>
  <c r="G82" i="3" s="1"/>
  <c r="E30" i="3"/>
  <c r="B30" i="3"/>
  <c r="E61" i="3"/>
  <c r="E56" i="3"/>
  <c r="E37" i="3"/>
  <c r="E72" i="3"/>
  <c r="G72" i="3" s="1"/>
  <c r="B56" i="3"/>
  <c r="B53" i="3"/>
  <c r="B37" i="3"/>
  <c r="B6" i="3"/>
  <c r="G37" i="3" l="1"/>
  <c r="G56" i="3"/>
  <c r="G53" i="3"/>
  <c r="G30" i="3"/>
  <c r="G6" i="3"/>
  <c r="B121" i="3"/>
  <c r="B120" i="3" s="1"/>
  <c r="E121" i="3"/>
  <c r="E47" i="3"/>
  <c r="B47" i="3"/>
  <c r="E43" i="3"/>
  <c r="E25" i="3"/>
  <c r="B25" i="3"/>
  <c r="G47" i="3" l="1"/>
  <c r="G25" i="3"/>
  <c r="G121" i="3"/>
  <c r="E120" i="3"/>
  <c r="G120" i="3" s="1"/>
  <c r="B9" i="3"/>
  <c r="G9" i="3" l="1"/>
  <c r="E40" i="3"/>
  <c r="B40" i="3"/>
  <c r="B68" i="3"/>
  <c r="G68" i="3" l="1"/>
  <c r="G40" i="3"/>
  <c r="E51" i="3"/>
  <c r="E34" i="3"/>
  <c r="E79" i="3"/>
  <c r="E76" i="3"/>
  <c r="E63" i="3"/>
  <c r="E59" i="3"/>
  <c r="E19" i="3"/>
  <c r="E15" i="3"/>
  <c r="E24" i="3" l="1"/>
  <c r="E75" i="3"/>
  <c r="E5" i="3"/>
  <c r="E71" i="3"/>
  <c r="G71" i="3" s="1"/>
  <c r="E58" i="3"/>
  <c r="B79" i="3"/>
  <c r="G79" i="3" s="1"/>
  <c r="B76" i="3"/>
  <c r="G76" i="3" s="1"/>
  <c r="B63" i="3"/>
  <c r="G63" i="3" s="1"/>
  <c r="B61" i="3"/>
  <c r="G61" i="3" s="1"/>
  <c r="B59" i="3"/>
  <c r="B51" i="3"/>
  <c r="G51" i="3" s="1"/>
  <c r="B43" i="3"/>
  <c r="G43" i="3" s="1"/>
  <c r="B34" i="3"/>
  <c r="G34" i="3" s="1"/>
  <c r="B19" i="3"/>
  <c r="G19" i="3" s="1"/>
  <c r="B15" i="3"/>
  <c r="B5" i="3" l="1"/>
  <c r="G15" i="3"/>
  <c r="E126" i="3"/>
  <c r="B24" i="3"/>
  <c r="G24" i="3" s="1"/>
  <c r="B42" i="3"/>
  <c r="G42" i="3" s="1"/>
  <c r="B58" i="3"/>
  <c r="G58" i="3" s="1"/>
  <c r="B75" i="3"/>
  <c r="G75" i="3" s="1"/>
  <c r="F95" i="3" l="1"/>
  <c r="F105" i="3"/>
  <c r="F90" i="3"/>
  <c r="F92" i="3"/>
  <c r="F14" i="3"/>
  <c r="F70" i="3"/>
  <c r="F23" i="3"/>
  <c r="F66" i="3"/>
  <c r="B126" i="3"/>
  <c r="G5" i="3"/>
  <c r="F122" i="3"/>
  <c r="F11" i="3"/>
  <c r="F125" i="3"/>
  <c r="F83" i="3"/>
  <c r="F123" i="3"/>
  <c r="F124" i="3"/>
  <c r="F120" i="3"/>
  <c r="F119" i="3"/>
  <c r="F103" i="3"/>
  <c r="F118" i="3"/>
  <c r="F98" i="3"/>
  <c r="F33" i="3"/>
  <c r="F84" i="3"/>
  <c r="F56" i="3"/>
  <c r="F53" i="3"/>
  <c r="F55" i="3"/>
  <c r="F57" i="3"/>
  <c r="F54" i="3"/>
  <c r="C95" i="3" l="1"/>
  <c r="C105" i="3"/>
  <c r="C90" i="3"/>
  <c r="C92" i="3"/>
  <c r="C14" i="3"/>
  <c r="C70" i="3"/>
  <c r="C124" i="3"/>
  <c r="C66" i="3"/>
  <c r="C125" i="3"/>
  <c r="C23" i="3"/>
  <c r="G126" i="3"/>
  <c r="C11" i="3"/>
  <c r="C123" i="3"/>
  <c r="C118" i="3"/>
  <c r="C39" i="3"/>
  <c r="C38" i="3"/>
  <c r="C119" i="3"/>
  <c r="C103" i="3"/>
  <c r="C84" i="3"/>
  <c r="C98" i="3"/>
  <c r="C33" i="3"/>
  <c r="C56" i="3"/>
  <c r="C53" i="3"/>
  <c r="C57" i="3"/>
  <c r="C54" i="3"/>
  <c r="C55" i="3"/>
  <c r="F38" i="3"/>
  <c r="F39" i="3"/>
  <c r="F72" i="3"/>
  <c r="C72" i="3"/>
  <c r="F116" i="3"/>
  <c r="F81" i="3"/>
  <c r="F82" i="3"/>
  <c r="F85" i="3"/>
  <c r="C80" i="3"/>
  <c r="C82" i="3"/>
  <c r="C85" i="3"/>
  <c r="C81" i="3"/>
  <c r="C83" i="3"/>
  <c r="C115" i="3"/>
  <c r="C116" i="3"/>
  <c r="F32" i="3"/>
  <c r="F115" i="3"/>
  <c r="C5" i="3"/>
  <c r="C32" i="3"/>
  <c r="F18" i="3"/>
  <c r="F20" i="3"/>
  <c r="F22" i="3"/>
  <c r="F27" i="3"/>
  <c r="F29" i="3"/>
  <c r="F31" i="3"/>
  <c r="F35" i="3"/>
  <c r="F37" i="3"/>
  <c r="F41" i="3"/>
  <c r="F45" i="3"/>
  <c r="F49" i="3"/>
  <c r="F60" i="3"/>
  <c r="F62" i="3"/>
  <c r="F64" i="3"/>
  <c r="F73" i="3"/>
  <c r="F77" i="3"/>
  <c r="F86" i="3"/>
  <c r="F88" i="3"/>
  <c r="F91" i="3"/>
  <c r="F94" i="3"/>
  <c r="F97" i="3"/>
  <c r="F100" i="3"/>
  <c r="F102" i="3"/>
  <c r="F106" i="3"/>
  <c r="F108" i="3"/>
  <c r="F112" i="3"/>
  <c r="F114" i="3"/>
  <c r="F10" i="3"/>
  <c r="F13" i="3"/>
  <c r="F16" i="3"/>
  <c r="F8" i="3"/>
  <c r="F21" i="3"/>
  <c r="F26" i="3"/>
  <c r="F28" i="3"/>
  <c r="F36" i="3"/>
  <c r="F44" i="3"/>
  <c r="F48" i="3"/>
  <c r="F52" i="3"/>
  <c r="F69" i="3"/>
  <c r="F74" i="3"/>
  <c r="F78" i="3"/>
  <c r="F87" i="3"/>
  <c r="F93" i="3"/>
  <c r="F99" i="3"/>
  <c r="F104" i="3"/>
  <c r="F109" i="3"/>
  <c r="F113" i="3"/>
  <c r="F12" i="3"/>
  <c r="F17" i="3"/>
  <c r="F46" i="3"/>
  <c r="F50" i="3"/>
  <c r="F67" i="3"/>
  <c r="F65" i="3" s="1"/>
  <c r="F80" i="3"/>
  <c r="F89" i="3"/>
  <c r="F96" i="3"/>
  <c r="F101" i="3"/>
  <c r="F107" i="3"/>
  <c r="F111" i="3"/>
  <c r="F117" i="3"/>
  <c r="F7" i="3"/>
  <c r="F110" i="3"/>
  <c r="F25" i="3"/>
  <c r="F43" i="3"/>
  <c r="F47" i="3"/>
  <c r="F121" i="3"/>
  <c r="F9" i="3"/>
  <c r="F68" i="3"/>
  <c r="F40" i="3"/>
  <c r="F19" i="3"/>
  <c r="F59" i="3"/>
  <c r="F63" i="3"/>
  <c r="F61" i="3"/>
  <c r="F76" i="3"/>
  <c r="F34" i="3"/>
  <c r="F79" i="3"/>
  <c r="F51" i="3"/>
  <c r="F15" i="3"/>
  <c r="F30" i="3"/>
  <c r="F75" i="3"/>
  <c r="F71" i="3"/>
  <c r="F58" i="3"/>
  <c r="F42" i="3"/>
  <c r="F24" i="3"/>
  <c r="F6" i="3"/>
  <c r="C20" i="3"/>
  <c r="C25" i="3"/>
  <c r="C29" i="3"/>
  <c r="C35" i="3"/>
  <c r="C41" i="3"/>
  <c r="C45" i="3"/>
  <c r="C49" i="3"/>
  <c r="C62" i="3"/>
  <c r="C88" i="3"/>
  <c r="C94" i="3"/>
  <c r="C100" i="3"/>
  <c r="C106" i="3"/>
  <c r="C110" i="3"/>
  <c r="C114" i="3"/>
  <c r="C122" i="3"/>
  <c r="C9" i="3"/>
  <c r="C28" i="3"/>
  <c r="C40" i="3"/>
  <c r="C44" i="3"/>
  <c r="C48" i="3"/>
  <c r="C52" i="3"/>
  <c r="C69" i="3"/>
  <c r="C74" i="3"/>
  <c r="C78" i="3"/>
  <c r="C89" i="3"/>
  <c r="C96" i="3"/>
  <c r="C101" i="3"/>
  <c r="C107" i="3"/>
  <c r="C111" i="3"/>
  <c r="C16" i="3"/>
  <c r="C113" i="3"/>
  <c r="C8" i="3"/>
  <c r="C18" i="3"/>
  <c r="C22" i="3"/>
  <c r="C27" i="3"/>
  <c r="C31" i="3"/>
  <c r="C37" i="3"/>
  <c r="C47" i="3"/>
  <c r="C60" i="3"/>
  <c r="C64" i="3"/>
  <c r="C68" i="3"/>
  <c r="C73" i="3"/>
  <c r="C77" i="3"/>
  <c r="C86" i="3"/>
  <c r="C91" i="3"/>
  <c r="C97" i="3"/>
  <c r="C102" i="3"/>
  <c r="C108" i="3"/>
  <c r="C112" i="3"/>
  <c r="C120" i="3"/>
  <c r="C7" i="3"/>
  <c r="C12" i="3"/>
  <c r="C17" i="3"/>
  <c r="C21" i="3"/>
  <c r="C26" i="3"/>
  <c r="C36" i="3"/>
  <c r="C46" i="3"/>
  <c r="C50" i="3"/>
  <c r="C67" i="3"/>
  <c r="C87" i="3"/>
  <c r="C99" i="3"/>
  <c r="C109" i="3"/>
  <c r="C10" i="3"/>
  <c r="C121" i="3"/>
  <c r="C93" i="3"/>
  <c r="C104" i="3"/>
  <c r="C117" i="3"/>
  <c r="C13" i="3"/>
  <c r="C59" i="3"/>
  <c r="C76" i="3"/>
  <c r="C15" i="3"/>
  <c r="C51" i="3"/>
  <c r="C19" i="3"/>
  <c r="C43" i="3"/>
  <c r="C63" i="3"/>
  <c r="C30" i="3"/>
  <c r="C34" i="3"/>
  <c r="C61" i="3"/>
  <c r="C79" i="3"/>
  <c r="C75" i="3"/>
  <c r="C71" i="3"/>
  <c r="C6" i="3"/>
  <c r="C24" i="3"/>
  <c r="C58" i="3"/>
  <c r="C42" i="3"/>
  <c r="F5" i="3"/>
  <c r="C65" i="3" l="1"/>
</calcChain>
</file>

<file path=xl/sharedStrings.xml><?xml version="1.0" encoding="utf-8"?>
<sst xmlns="http://schemas.openxmlformats.org/spreadsheetml/2006/main" count="131" uniqueCount="130">
  <si>
    <t>Наименование показателя</t>
  </si>
  <si>
    <t>1. Муниципальная программа "Развитие образования и молодежной политики в Кемском муницпальной районе"</t>
  </si>
  <si>
    <t>1.1. Подпрограмма "Развитие дошкольного образования"</t>
  </si>
  <si>
    <t>1.2. Подпрограмма "Развитие начального общего, основного общего, среднего общего образования"</t>
  </si>
  <si>
    <t>Основное мероприятие "Реализация основных образовательных программ дошкольного образования, осуществление присмотра и ухода за детьми"</t>
  </si>
  <si>
    <t xml:space="preserve"> Основное мероприятие "Кадровое обеспечение системы дошкольного образования"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</si>
  <si>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</si>
  <si>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Основное мероприятие «Реализация отдельных мероприятий по образовательным программам начального, общего, основного общего, среднего общего федерального проекта «Успех каждого ребенка» национального проекта «Образование»</t>
  </si>
  <si>
    <t>1.3. Подпрограмма "Развитие дополнительного образования"</t>
  </si>
  <si>
    <t>Основное мероприятие "Реализация программа дополнительного образования детям"</t>
  </si>
  <si>
    <t>Основное мероприятие "Кадровое обеспечение дополнительного образования "</t>
  </si>
  <si>
    <t>1.4. Подпрограмма "Развитие молодежной политики"</t>
  </si>
  <si>
    <t>Основное мероприятие "Реализация основных направлений молодежной политики"</t>
  </si>
  <si>
    <t>Основное мероприятие "Организация отдыха, досуга, оздоровления и занятости детей и подростков в каникулярный период"</t>
  </si>
  <si>
    <t>2. Муниципальная программа "Развитие культуры, физической культуры и спорта   Кемского муниципального района"</t>
  </si>
  <si>
    <t>2.1. Подпрограмма "Организация и обеспечение предоставления муниципальных услуг в сфере культуры"</t>
  </si>
  <si>
    <t>Основное мероприятие "Развитие музейного и архивного дела"</t>
  </si>
  <si>
    <t>Основное мероприятие "Развитие библиотечного дела"</t>
  </si>
  <si>
    <t>Основное мероприятие "Развитие клубных учреждений и центров культуры"</t>
  </si>
  <si>
    <t>2.2. Подпрограмма "Организация и обеспечение предоставления муниципальных услуг в сфере дополнительного образования"</t>
  </si>
  <si>
    <t>Основное мероприятие "Реализация дополнительного образования по дополнительной образовательной программе художественно-эстетической направленности и дополнительным предпрофессиональным общеобразовательным программам в области искусства"</t>
  </si>
  <si>
    <t>2.3. Подпрограмма "Развитие физической культуры и спорта"</t>
  </si>
  <si>
    <t>Основное мероприятие "Организация и проведение физкультурных и спортивных массовых мероприятий”</t>
  </si>
  <si>
    <t>Основное мероприятие "Обеспечение реализации муниципальной программы"</t>
  </si>
  <si>
    <t>Основное мероприятие "Обеспечение мероприятий в области архитектуры, строительства, градостроительства, землеустройства и землепользования"</t>
  </si>
  <si>
    <t>4.Муниципальная программа "Социальная поддержка граждан, профилактика ассоциального поведения"</t>
  </si>
  <si>
    <t>4.1. Подпрограмма "Социальная помощь отдельным категориям граждан"</t>
  </si>
  <si>
    <t>Основное мероприятие "Предоставление мер социальной поддержки отдельным категориям граждан"</t>
  </si>
  <si>
    <t>Основное мероприятие "Оказание адресной социальной помощи отдельным категориям граждан"</t>
  </si>
  <si>
    <t>Основное мероприятие "Обеспечение и совершенствование социальной поддержки семьи и детей"</t>
  </si>
  <si>
    <t>Основное мероприятие "Развитие воспитательной и пропагандитской работы с населением"</t>
  </si>
  <si>
    <t>Основное мероприятие «Патриотическое воспитание молодежи»</t>
  </si>
  <si>
    <t>5. Муниципальная программа "Экономическое развитие и поддержка экономики Кемского муниципального района"</t>
  </si>
  <si>
    <t>5.1. Подпрограмма "Развитие малого и среднего предпринимательства в Кемском муниципальном районе"</t>
  </si>
  <si>
    <t>Основное мероприятие "Финансовая поддержка субъектов малого и среднего предпринимательства"</t>
  </si>
  <si>
    <t>5.2. Подпрограмма "Создание условий для предоставления транспортных услуг населению и организация транспортного обслуживания"</t>
  </si>
  <si>
    <t xml:space="preserve">Основное мероприятие "Осуществление муниципальной поддержки юридическим лицам и индивидуальным предпринимателям, осуществляющим регулярные пассажирские перевозки на территории Кемского муниципального района по </t>
  </si>
  <si>
    <t>5.3. Подпрограмма «Управление муниципальным имуществом в Кемском муниципальном районе»</t>
  </si>
  <si>
    <t>Основное мероприятие "Реализация мероприятий по управлению муниципальным имуществом"</t>
  </si>
  <si>
    <t>6. Муниципальная программа "Защита населения и территории Кемского района от чрезвычайных ситуаций"</t>
  </si>
  <si>
    <t>7. Муниципальная программа "Благоустройство"</t>
  </si>
  <si>
    <t>Основное мероприятие "Благоустройство территорий"</t>
  </si>
  <si>
    <t>8. Муниципальная программа "Обеспечение жильем и повышение качества жилищно-коммунальных услуг на территории Кемского района"</t>
  </si>
  <si>
    <t>9. Муниципальная программа "Управления муниципальными финансами муниципальных образований Кемского муниципального района"</t>
  </si>
  <si>
    <t>9.1. Подпрограмма  "Организация бюджетного процесса Кемского муниципального района"</t>
  </si>
  <si>
    <t>Основное мероприятие "Выравнивание бюджетной обеспеченности муниципальных образований"</t>
  </si>
  <si>
    <t>Основное мероприятие "Обеспечение своевременных расчетов и выплат по обязательствам Кемского района"</t>
  </si>
  <si>
    <t>9.2. Подпрограмма "Организация исполнения бюджета и формирование бюджетной отчетности"</t>
  </si>
  <si>
    <t>Основное мероприятие " Автоматизация бюджетного процесса"</t>
  </si>
  <si>
    <t>Основное мероприятие "Обеспечение функций финансовых органов"</t>
  </si>
  <si>
    <t>3. Муниципальная программа "Развитие градостроительной деятельности в Кемском муниципальном районе"</t>
  </si>
  <si>
    <t>1.5. Основное мероприятие "Обеспечение реализации муниципальной программы"</t>
  </si>
  <si>
    <t>Основное мероприятие " Региональный проект "Спорт - норма жизни" в рамках реализации национального проекта "Демография"</t>
  </si>
  <si>
    <t>Осуществление отдельных государственных полномочий Республики Карелия по проведению на территории Республики Карелия мероприятий по защите населения от болезней, общих для человека и животных</t>
  </si>
  <si>
    <t xml:space="preserve">Осуществление государственных полномочий Республики Карелия по созданию комиссий по делам несовершенолетних и защите их прав и организации деятельности таких комиссий </t>
  </si>
  <si>
    <t xml:space="preserve">Осуществление государственных полномочий Республики Карелия по регулированию цен (тарифов) на отдельные виды продукции, товаров и услуг </t>
  </si>
  <si>
    <t xml:space="preserve">Осуществление государственных полномчий Республики Карелия по организации и осуществлению деятельности органов опеки и попечительства </t>
  </si>
  <si>
    <t>Осуществление первичного воинского учета на территориях, где отсутствуют военные комиссариаты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</si>
  <si>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</si>
  <si>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Представительские расходы муниципального образования </t>
  </si>
  <si>
    <t xml:space="preserve">Резервный фонд администрации для предупреждения и ликвидации чрезвычайных ситуаций </t>
  </si>
  <si>
    <t xml:space="preserve">Резерв на финансовое обеспечение расходных обязательств муниципальных образований, софинансируемых из вышестоящих бюджетов </t>
  </si>
  <si>
    <t>Выполнение других обязательств органов муниципального образования</t>
  </si>
  <si>
    <t xml:space="preserve">Мероприятия по опубликованию (обнародованию) правовых актов и доведение информации до населения </t>
  </si>
  <si>
    <t>Реализация мероприятий из резервного фонда Правительства Республики Карелия для ликвидации чрезвычайных ситуаций</t>
  </si>
  <si>
    <t>Мероприятия по обеспечению охраны и сохранения объектов культурного наследия (памятников истории и культуры) муниципального значения</t>
  </si>
  <si>
    <t>Аппарат представительного органа муниципального образования</t>
  </si>
  <si>
    <t>Глава  администрации муниципального образования</t>
  </si>
  <si>
    <t>Осуществление полномочий  органами местного самоуправления</t>
  </si>
  <si>
    <t>Услуги, связанные с обеспечением деятельности организаций</t>
  </si>
  <si>
    <t>ИТОГО РАСХОДОВ</t>
  </si>
  <si>
    <t>Основное мероприятие «Региональный проект «Культурная среда» в рамках реализации нацио-нального проекта «Культура»</t>
  </si>
  <si>
    <t>Основное мероприятие "Профилактика правонарушений в сфере пожарной безопасности"</t>
  </si>
  <si>
    <t>Основное мероприятие "Обеспечение и реализация мероприятий по коммунальному хозяйству"</t>
  </si>
  <si>
    <t>8.2.Муниципальная программа "Обеспечение жильем и повышение качества жилищно-коммунальных услуг на территории Кемского района"</t>
  </si>
  <si>
    <t>Реализация мероприятий  в рамках иного межбюджетного трансферта из бюджета Республики Карелия на обеспечение доступа органов местного самоуправления и муниципальных учреждений к сети Интернет</t>
  </si>
  <si>
    <t>Осуществление полномочий по формированию, утверждению, исполнению и контролю за исполнением бюджетов (Иные закупки товаров, работ и услуг для обеспечения государственных (муниципальных) нужд)</t>
  </si>
  <si>
    <t>10. Непрограммные статьи расходов</t>
  </si>
  <si>
    <t>11. Адресная программа "Переселение граждан из аварийного жилищного фонда"</t>
  </si>
  <si>
    <t>11.1.Подпрограмма "Переселение граждан из аварийного жилищного фонда"</t>
  </si>
  <si>
    <t>Расходы на содержание аппаратов, финансовое обеспечение деятельности учреждений</t>
  </si>
  <si>
    <t>Непрограммные статьи расходов</t>
  </si>
  <si>
    <t>Основное мероприятие "Региональный проект "Патриотическое воспитание граждан Российской Федерации" в рамках реализации национального проекта "Образование"</t>
  </si>
  <si>
    <t>Основное мероприятие «Региональный проект «Культурная среда» в рамках реализации национального проекта «Культура»</t>
  </si>
  <si>
    <t>Осуществление полномочий контрольно - счетного органа</t>
  </si>
  <si>
    <t>Осуществление полномочий контрольно-счётного органа по  внешнему муниципальному финансовому контролю</t>
  </si>
  <si>
    <t>Основное мероприятие «Реализация дополнительного образования по общеразвивающей программе»</t>
  </si>
  <si>
    <t>2.4.Подпрограмма "Охрана и сохранение объектов культурного наследия (памятников истории и культуры), расположенных в границах Кемского муниципального района"</t>
  </si>
  <si>
    <t>Основное мероприятие "Обеспечение сохранности объектов культурного наследия"</t>
  </si>
  <si>
    <t>1.6. Основное мероприятие "Обеспечение реализации муниципальной программы"</t>
  </si>
  <si>
    <t>2.5. Основное мероприятие "Обеспечение реализации муниципальной программы"</t>
  </si>
  <si>
    <t>4.2. Подпрограмма «Профилактика терроризма, а также минимизация и (или) ликвидация последствий его проявления на территории муниципального образования»</t>
  </si>
  <si>
    <t>Основное мероприятие "Разработка и организация размещения памяток для информирования населения в местах массового скопления граждан"</t>
  </si>
  <si>
    <t>4.3. Подпрограмма "Профилактика немедицинского потребления наркотиков"</t>
  </si>
  <si>
    <t>Основное мероприятие "Использование наглядной агитации и литературы по профилактике наркомании, буклетов, листовок, методических пособий, памяток для детей, подростков, педагогов и родителей"</t>
  </si>
  <si>
    <t>4.4. Подпрограмма "Профилактика правонарушений"</t>
  </si>
  <si>
    <t>Основное мероприятие "Проведение акции "День борьбы с вредными привычками"</t>
  </si>
  <si>
    <t>4.5. Подпрограмма "Противодействие экстремизму на территории Кемского муниципального района"</t>
  </si>
  <si>
    <t>Основное мероприятие "Обеспечение и реализация мероприятий по жилищному хозяйству"</t>
  </si>
  <si>
    <t xml:space="preserve"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</t>
  </si>
  <si>
    <t>Осуществление полномочий по внешнему муниципальному контролю</t>
  </si>
  <si>
    <t>Реализация мероприятий региональной программы Республики Карелия "Модернизация систем коммунальной инфраструктуры Республики Карелия (2023-2027годы) за счет средств, поступивших от публично-правовой компании "Фонд развития территорий"</t>
  </si>
  <si>
    <t>Иной межбюджетный трансферт, в целях софинансирования расходных обязательств поселений</t>
  </si>
  <si>
    <t>Реализация мероприятий в рамках иного межбюджетного трансферта на организацию информирования населения на тему патриотизма на территории Республики Карелия</t>
  </si>
  <si>
    <t>Реализация мероприятий на поддержку развития территориального общественного самоуправления</t>
  </si>
  <si>
    <t>Реализация мероприятий в рамках иного межбюджетного трансферта на содействие решению вопросов, направленных в государственной информационной системе "Активный гражданин Республики Карелия"</t>
  </si>
  <si>
    <t>Реализация мероприятий в рамках иного межбюджетного трансферта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</si>
  <si>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Резерв на финансовое обеспечение расходных обязательств муниципальных образований</t>
  </si>
  <si>
    <t>Первоначально утвержденные показатели</t>
  </si>
  <si>
    <t>Утвержденные показатели с учетом всех внеменных изменений</t>
  </si>
  <si>
    <t>Уд. вес в общем объеме</t>
  </si>
  <si>
    <t>Реализация мероприятий в рамках иного межбюджетного трансферта на поощрение муниципальных образований за содействие в выполнении Поручения Президента Российской Федерации от 14 февраля 2023 года № ПР-309 по доукомплектованию личного состава Вооруженных Сил Российской Федерации на контрактной основе</t>
  </si>
  <si>
    <t>12. Муниципальная программа "Повышение безопасности дорожного движения на территории Кемского городского поселения"</t>
  </si>
  <si>
    <t>Реализация мероприятий в рамках иного межбюджетного трансферта  на реализацию мероприятий по текущему ремонту пешеходного перехода через реку Б. Пуэта в г.Кемь</t>
  </si>
  <si>
    <t>12.1. Основное мероприятие «Капитальный ремонт, ремонт и содержание дорог общего пользования на территории населенных пунктов муниципального образования»</t>
  </si>
  <si>
    <t>Уд. вес в общем объеме фактически произведенных расходах</t>
  </si>
  <si>
    <t>Основное мероприятие "Кадровое обеспечение системы начального общего, основного общего образования"</t>
  </si>
  <si>
    <t>Отклонение фактически произведенных расходов от первоначально-утвержденных</t>
  </si>
  <si>
    <t>(тыс.рублей)</t>
  </si>
  <si>
    <t>Сведения о фактических произведенных расходах на реализацию муниципальных программ в сравнении с первоначально утвержденными  решением о бюджете расходами с учетом всех внесенных изменений</t>
  </si>
  <si>
    <t>Фактически произведенные расходы за 2025 год</t>
  </si>
  <si>
    <t>Основное мероприятие реализация регионального проекта «Все лучшее детям» в рамках реализации национального проекта «Молодежь и дети»</t>
  </si>
  <si>
    <t>Основное мероприятие реализация регионального проекта "Педагоги и наставники (Республика Карелия)" в рамках реализации национального проекта "Молодежь и дети"</t>
  </si>
  <si>
    <t>Основное мероприятие "Обеспечение мероприятий по защите населения и территорий от чрезвычайных ситуаций природного и техногенного характера, гражданская оборона"</t>
  </si>
  <si>
    <t>Основное мероприятие «Организация уличного освещения»</t>
  </si>
  <si>
    <t>Реализация мероприятий на поддержку местных инициатив граждан, проживающих в муниципальных образованиях</t>
  </si>
  <si>
    <t>Реализация мероприятий в рамках иного межбюджетного трансферта на стимулирование органов местного самоуправления за достижение прироста поступлений отдельных налоговых доходов, собираемых на территории муниципальных районов и зачисляемых в консолидированный бюджет Республики Карелия</t>
  </si>
  <si>
    <t>Поощрение лиц, оказавших содействие в привлечении граждан Российской Федерации, иностранных граждан, лиц без гражданства, к прохождению военной службы в Вооруженных Силах Российской Федерации</t>
  </si>
  <si>
    <t>Мероприятия по опубликованию (обнародованию) правовых актов и доведение информации до населения</t>
  </si>
  <si>
    <t>Основное мероприятие  реализация регионального проекта «Жилье» в рамках реализации национального проекта «Инфраструктура для жизни»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</si>
</sst>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 x14ac:knownFonts="1">
    <font>
      <sz val="10"/>
      <name val="Arial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7">
    <xf numFmtId="0" fontId="0" fillId="0" borderId="0" xfId="0"/>
    <xf numFmtId="0" fontId="5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1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4" fillId="0" borderId="0" xfId="0" applyFont="1" applyFill="1"/>
    <xf numFmtId="0" fontId="4" fillId="3" borderId="0" xfId="0" applyFont="1" applyFill="1"/>
    <xf numFmtId="0" fontId="3" fillId="3" borderId="3" xfId="0" applyFont="1" applyFill="1" applyBorder="1" applyAlignment="1">
      <alignment vertical="center" wrapText="1"/>
    </xf>
    <xf numFmtId="164" fontId="1" fillId="3" borderId="3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4" fillId="4" borderId="0" xfId="0" applyFont="1" applyFill="1"/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9" fillId="2" borderId="0" xfId="0" applyFont="1" applyFill="1"/>
    <xf numFmtId="0" fontId="1" fillId="2" borderId="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164" fontId="1" fillId="2" borderId="7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7" fillId="5" borderId="4" xfId="0" applyFont="1" applyFill="1" applyBorder="1" applyAlignment="1">
      <alignment vertical="center" wrapText="1"/>
    </xf>
    <xf numFmtId="164" fontId="2" fillId="5" borderId="5" xfId="0" applyNumberFormat="1" applyFont="1" applyFill="1" applyBorder="1" applyAlignment="1">
      <alignment horizontal="center" vertical="center"/>
    </xf>
    <xf numFmtId="0" fontId="8" fillId="6" borderId="4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vertical="center" wrapText="1"/>
    </xf>
    <xf numFmtId="164" fontId="8" fillId="6" borderId="5" xfId="0" applyNumberFormat="1" applyFont="1" applyFill="1" applyBorder="1" applyAlignment="1">
      <alignment horizontal="center" vertical="center"/>
    </xf>
    <xf numFmtId="165" fontId="2" fillId="5" borderId="5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65" fontId="5" fillId="2" borderId="0" xfId="0" applyNumberFormat="1" applyFont="1" applyFill="1" applyAlignment="1">
      <alignment horizont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/>
    <xf numFmtId="0" fontId="3" fillId="2" borderId="7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164" fontId="2" fillId="5" borderId="1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164" fontId="1" fillId="4" borderId="9" xfId="0" applyNumberFormat="1" applyFont="1" applyFill="1" applyBorder="1" applyAlignment="1">
      <alignment horizontal="center" vertical="center"/>
    </xf>
    <xf numFmtId="164" fontId="1" fillId="2" borderId="13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/>
    </xf>
    <xf numFmtId="164" fontId="8" fillId="6" borderId="11" xfId="0" applyNumberFormat="1" applyFont="1" applyFill="1" applyBorder="1" applyAlignment="1">
      <alignment horizontal="center" vertical="center"/>
    </xf>
    <xf numFmtId="165" fontId="7" fillId="5" borderId="5" xfId="0" applyNumberFormat="1" applyFont="1" applyFill="1" applyBorder="1" applyAlignment="1">
      <alignment horizontal="center" vertical="center"/>
    </xf>
    <xf numFmtId="164" fontId="7" fillId="5" borderId="5" xfId="0" applyNumberFormat="1" applyFont="1" applyFill="1" applyBorder="1" applyAlignment="1">
      <alignment horizontal="center" vertical="center"/>
    </xf>
    <xf numFmtId="164" fontId="7" fillId="5" borderId="11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5" fontId="7" fillId="5" borderId="6" xfId="0" applyNumberFormat="1" applyFont="1" applyFill="1" applyBorder="1" applyAlignment="1">
      <alignment horizontal="center" vertical="center"/>
    </xf>
    <xf numFmtId="165" fontId="10" fillId="2" borderId="3" xfId="0" applyNumberFormat="1" applyFont="1" applyFill="1" applyBorder="1" applyAlignment="1">
      <alignment horizontal="center" vertical="center"/>
    </xf>
    <xf numFmtId="165" fontId="10" fillId="2" borderId="7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165" fontId="10" fillId="2" borderId="2" xfId="0" applyNumberFormat="1" applyFont="1" applyFill="1" applyBorder="1" applyAlignment="1">
      <alignment horizontal="center" vertical="center"/>
    </xf>
    <xf numFmtId="165" fontId="7" fillId="6" borderId="6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165" fontId="12" fillId="2" borderId="2" xfId="0" applyNumberFormat="1" applyFont="1" applyFill="1" applyBorder="1" applyAlignment="1">
      <alignment horizontal="center" vertical="center"/>
    </xf>
    <xf numFmtId="164" fontId="10" fillId="2" borderId="3" xfId="0" applyNumberFormat="1" applyFont="1" applyFill="1" applyBorder="1" applyAlignment="1">
      <alignment horizontal="center" vertical="center"/>
    </xf>
    <xf numFmtId="165" fontId="12" fillId="4" borderId="1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right" vertical="center" wrapText="1"/>
    </xf>
    <xf numFmtId="165" fontId="10" fillId="2" borderId="14" xfId="0" applyNumberFormat="1" applyFont="1" applyFill="1" applyBorder="1" applyAlignment="1">
      <alignment horizontal="center" vertical="center"/>
    </xf>
    <xf numFmtId="164" fontId="1" fillId="2" borderId="14" xfId="0" applyNumberFormat="1" applyFont="1" applyFill="1" applyBorder="1" applyAlignment="1">
      <alignment horizontal="center" vertical="center"/>
    </xf>
    <xf numFmtId="164" fontId="1" fillId="2" borderId="15" xfId="0" applyNumberFormat="1" applyFont="1" applyFill="1" applyBorder="1" applyAlignment="1">
      <alignment horizontal="center" vertical="center"/>
    </xf>
    <xf numFmtId="165" fontId="13" fillId="6" borderId="5" xfId="0" applyNumberFormat="1" applyFont="1" applyFill="1" applyBorder="1" applyAlignment="1">
      <alignment horizontal="center" vertical="center"/>
    </xf>
    <xf numFmtId="165" fontId="10" fillId="3" borderId="3" xfId="0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right" vertical="center" wrapText="1"/>
    </xf>
    <xf numFmtId="165" fontId="10" fillId="2" borderId="15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6"/>
  <sheetViews>
    <sheetView tabSelected="1" zoomScale="80" zoomScaleNormal="80" workbookViewId="0">
      <pane ySplit="3" topLeftCell="A4" activePane="bottomLeft" state="frozen"/>
      <selection pane="bottomLeft" activeCell="D112" sqref="D112"/>
    </sheetView>
  </sheetViews>
  <sheetFormatPr defaultRowHeight="12.75" x14ac:dyDescent="0.2"/>
  <cols>
    <col min="1" max="1" width="54.85546875" style="7" customWidth="1"/>
    <col min="2" max="2" width="15.42578125" style="4" customWidth="1"/>
    <col min="3" max="3" width="10.85546875" style="4" customWidth="1"/>
    <col min="4" max="4" width="15.7109375" style="45" customWidth="1"/>
    <col min="5" max="5" width="17.140625" style="4" customWidth="1"/>
    <col min="6" max="6" width="16" style="4" customWidth="1"/>
    <col min="7" max="7" width="18.7109375" style="4" customWidth="1"/>
    <col min="8" max="8" width="20.85546875" style="4" customWidth="1"/>
    <col min="9" max="16384" width="9.140625" style="4"/>
  </cols>
  <sheetData>
    <row r="1" spans="1:8" ht="41.25" customHeight="1" x14ac:dyDescent="0.2">
      <c r="A1" s="73" t="s">
        <v>119</v>
      </c>
      <c r="B1" s="73"/>
      <c r="C1" s="73"/>
      <c r="D1" s="73"/>
      <c r="E1" s="73"/>
      <c r="F1" s="73"/>
      <c r="G1" s="73"/>
    </row>
    <row r="2" spans="1:8" ht="12.75" customHeight="1" x14ac:dyDescent="0.25">
      <c r="A2" s="6"/>
      <c r="B2" s="1"/>
      <c r="C2" s="1"/>
      <c r="D2" s="43"/>
      <c r="E2" s="1"/>
      <c r="F2" s="1"/>
      <c r="G2" s="72" t="s">
        <v>118</v>
      </c>
    </row>
    <row r="3" spans="1:8" ht="95.25" customHeight="1" x14ac:dyDescent="0.2">
      <c r="A3" s="2" t="s">
        <v>0</v>
      </c>
      <c r="B3" s="2" t="s">
        <v>108</v>
      </c>
      <c r="C3" s="42" t="s">
        <v>110</v>
      </c>
      <c r="D3" s="44" t="s">
        <v>109</v>
      </c>
      <c r="E3" s="2" t="s">
        <v>120</v>
      </c>
      <c r="F3" s="48" t="s">
        <v>115</v>
      </c>
      <c r="G3" s="42" t="s">
        <v>117</v>
      </c>
      <c r="H3" s="8"/>
    </row>
    <row r="4" spans="1:8" ht="15.75" thickBot="1" x14ac:dyDescent="0.3">
      <c r="A4" s="9">
        <v>1</v>
      </c>
      <c r="B4" s="10">
        <v>2</v>
      </c>
      <c r="C4" s="10">
        <v>3</v>
      </c>
      <c r="D4" s="71">
        <v>4</v>
      </c>
      <c r="E4" s="10">
        <v>5</v>
      </c>
      <c r="F4" s="49">
        <v>6</v>
      </c>
      <c r="G4" s="62">
        <v>7</v>
      </c>
    </row>
    <row r="5" spans="1:8" ht="43.5" thickBot="1" x14ac:dyDescent="0.25">
      <c r="A5" s="37" t="s">
        <v>1</v>
      </c>
      <c r="B5" s="39">
        <f>SUM(B6+B9+B15+B19+B22+B23)</f>
        <v>615502.19999999995</v>
      </c>
      <c r="C5" s="35">
        <f>B5/$B$126</f>
        <v>0.73428410955217316</v>
      </c>
      <c r="D5" s="39">
        <f>SUM(D6+D9+D15+D19+D22+D23)</f>
        <v>696342.4</v>
      </c>
      <c r="E5" s="39">
        <f>SUM(E6+E9+E15+E19+E22+E23)</f>
        <v>694951.6</v>
      </c>
      <c r="F5" s="50">
        <f>E5/$E$126</f>
        <v>0.58915927389836698</v>
      </c>
      <c r="G5" s="65">
        <f>E5-B5</f>
        <v>79449.400000000023</v>
      </c>
    </row>
    <row r="6" spans="1:8" ht="27.75" customHeight="1" x14ac:dyDescent="0.2">
      <c r="A6" s="24" t="s">
        <v>2</v>
      </c>
      <c r="B6" s="66">
        <f>B7+B8</f>
        <v>140719.20000000001</v>
      </c>
      <c r="C6" s="76">
        <f>B6/$B$126</f>
        <v>0.16787571590953562</v>
      </c>
      <c r="D6" s="40">
        <f>D7+D8</f>
        <v>150171.6</v>
      </c>
      <c r="E6" s="40">
        <f>E7+E8</f>
        <v>150122.29999999999</v>
      </c>
      <c r="F6" s="51">
        <f>E6/$E$126</f>
        <v>0.12726921596259771</v>
      </c>
      <c r="G6" s="66">
        <f>E6-B6</f>
        <v>9403.0999999999767</v>
      </c>
    </row>
    <row r="7" spans="1:8" ht="45" x14ac:dyDescent="0.2">
      <c r="A7" s="21" t="s">
        <v>4</v>
      </c>
      <c r="B7" s="68">
        <v>140719.20000000001</v>
      </c>
      <c r="C7" s="3">
        <f>B7/$B$126</f>
        <v>0.16787571590953562</v>
      </c>
      <c r="D7" s="68">
        <v>150171.6</v>
      </c>
      <c r="E7" s="41">
        <v>150122.29999999999</v>
      </c>
      <c r="F7" s="52">
        <f>E7/$E$126</f>
        <v>0.12726921596259771</v>
      </c>
      <c r="G7" s="66">
        <f t="shared" ref="G7:G23" si="0">E7-B7</f>
        <v>9403.0999999999767</v>
      </c>
    </row>
    <row r="8" spans="1:8" ht="24.75" hidden="1" customHeight="1" x14ac:dyDescent="0.2">
      <c r="A8" s="5" t="s">
        <v>5</v>
      </c>
      <c r="B8" s="74">
        <v>0</v>
      </c>
      <c r="C8" s="3">
        <f>B8/$B$126</f>
        <v>0</v>
      </c>
      <c r="D8" s="74"/>
      <c r="E8" s="41">
        <v>0</v>
      </c>
      <c r="F8" s="52">
        <f>E8/$E$126</f>
        <v>0</v>
      </c>
      <c r="G8" s="66">
        <f t="shared" si="0"/>
        <v>0</v>
      </c>
    </row>
    <row r="9" spans="1:8" ht="30" x14ac:dyDescent="0.2">
      <c r="A9" s="28" t="s">
        <v>3</v>
      </c>
      <c r="B9" s="68">
        <f>SUM(B10:B13)</f>
        <v>415543.39999999997</v>
      </c>
      <c r="C9" s="3">
        <f>B9/$B$126</f>
        <v>0.4957365147505281</v>
      </c>
      <c r="D9" s="68">
        <f>SUM(D10:D14)</f>
        <v>479965.79999999993</v>
      </c>
      <c r="E9" s="68">
        <f>SUM(E10:E14)</f>
        <v>478844.39999999997</v>
      </c>
      <c r="F9" s="52">
        <f>E9/$E$126</f>
        <v>0.40595002445393202</v>
      </c>
      <c r="G9" s="66">
        <f t="shared" si="0"/>
        <v>63301</v>
      </c>
    </row>
    <row r="10" spans="1:8" ht="45" x14ac:dyDescent="0.2">
      <c r="A10" s="21" t="s">
        <v>6</v>
      </c>
      <c r="B10" s="68">
        <v>413823.3</v>
      </c>
      <c r="C10" s="3">
        <f>B10/$B$126</f>
        <v>0.49368446343886635</v>
      </c>
      <c r="D10" s="68">
        <v>380167.8</v>
      </c>
      <c r="E10" s="68">
        <v>379214.4</v>
      </c>
      <c r="F10" s="52">
        <f>E10/$E$126</f>
        <v>0.32148667699420352</v>
      </c>
      <c r="G10" s="66">
        <f t="shared" si="0"/>
        <v>-34608.899999999965</v>
      </c>
    </row>
    <row r="11" spans="1:8" ht="33" customHeight="1" x14ac:dyDescent="0.2">
      <c r="A11" s="21" t="s">
        <v>116</v>
      </c>
      <c r="B11" s="68">
        <v>0</v>
      </c>
      <c r="C11" s="3">
        <f>B11/$B$126</f>
        <v>0</v>
      </c>
      <c r="D11" s="68">
        <v>48.6</v>
      </c>
      <c r="E11" s="68">
        <v>48.6</v>
      </c>
      <c r="F11" s="52">
        <f>E11/$E$126</f>
        <v>4.120163290718467E-5</v>
      </c>
      <c r="G11" s="66">
        <f t="shared" si="0"/>
        <v>48.6</v>
      </c>
    </row>
    <row r="12" spans="1:8" ht="58.5" customHeight="1" x14ac:dyDescent="0.2">
      <c r="A12" s="21" t="s">
        <v>121</v>
      </c>
      <c r="B12" s="68">
        <v>0</v>
      </c>
      <c r="C12" s="3">
        <f>B12/$B$126</f>
        <v>0</v>
      </c>
      <c r="D12" s="68">
        <v>72974.3</v>
      </c>
      <c r="E12" s="68">
        <v>72974.3</v>
      </c>
      <c r="F12" s="52">
        <f>E12/$E$126</f>
        <v>6.1865438688451985E-2</v>
      </c>
      <c r="G12" s="66">
        <f t="shared" si="0"/>
        <v>72974.3</v>
      </c>
    </row>
    <row r="13" spans="1:8" ht="64.5" customHeight="1" x14ac:dyDescent="0.2">
      <c r="A13" s="21" t="s">
        <v>82</v>
      </c>
      <c r="B13" s="68">
        <v>1720.1</v>
      </c>
      <c r="C13" s="3">
        <f>B13/$B$126</f>
        <v>2.0520513116617503E-3</v>
      </c>
      <c r="D13" s="68">
        <v>0</v>
      </c>
      <c r="E13" s="68">
        <v>0</v>
      </c>
      <c r="F13" s="52">
        <f>E13/$E$126</f>
        <v>0</v>
      </c>
      <c r="G13" s="66">
        <f t="shared" si="0"/>
        <v>-1720.1</v>
      </c>
    </row>
    <row r="14" spans="1:8" ht="53.25" customHeight="1" x14ac:dyDescent="0.2">
      <c r="A14" s="21" t="s">
        <v>122</v>
      </c>
      <c r="B14" s="68">
        <v>0</v>
      </c>
      <c r="C14" s="3">
        <f>B14/$B$126</f>
        <v>0</v>
      </c>
      <c r="D14" s="68">
        <v>26775.1</v>
      </c>
      <c r="E14" s="68">
        <v>26607.1</v>
      </c>
      <c r="F14" s="52">
        <f>E14/$E$126</f>
        <v>2.2556707138369408E-2</v>
      </c>
      <c r="G14" s="66">
        <f t="shared" si="0"/>
        <v>26607.1</v>
      </c>
    </row>
    <row r="15" spans="1:8" ht="30" x14ac:dyDescent="0.2">
      <c r="A15" s="28" t="s">
        <v>8</v>
      </c>
      <c r="B15" s="68">
        <f>SUM(B16:B18)</f>
        <v>23779.599999999999</v>
      </c>
      <c r="C15" s="3">
        <f>B15/$B$126</f>
        <v>2.8368675873956025E-2</v>
      </c>
      <c r="D15" s="68">
        <f>SUM(D16:D18)</f>
        <v>26194.799999999999</v>
      </c>
      <c r="E15" s="68">
        <f>SUM(E16:E18)</f>
        <v>26171.9</v>
      </c>
      <c r="F15" s="52">
        <f>E15/$E$126</f>
        <v>2.2187757536698487E-2</v>
      </c>
      <c r="G15" s="66">
        <f t="shared" si="0"/>
        <v>2392.3000000000029</v>
      </c>
    </row>
    <row r="16" spans="1:8" ht="32.25" customHeight="1" x14ac:dyDescent="0.2">
      <c r="A16" s="21" t="s">
        <v>9</v>
      </c>
      <c r="B16" s="68">
        <v>23779.599999999999</v>
      </c>
      <c r="C16" s="3">
        <f>B16/$B$126</f>
        <v>2.8368675873956025E-2</v>
      </c>
      <c r="D16" s="68">
        <v>26194.799999999999</v>
      </c>
      <c r="E16" s="68">
        <v>26171.9</v>
      </c>
      <c r="F16" s="52">
        <f>E16/$E$126</f>
        <v>2.2187757536698487E-2</v>
      </c>
      <c r="G16" s="66">
        <f t="shared" si="0"/>
        <v>2392.3000000000029</v>
      </c>
    </row>
    <row r="17" spans="1:7" ht="37.5" hidden="1" customHeight="1" x14ac:dyDescent="0.2">
      <c r="A17" s="21" t="s">
        <v>10</v>
      </c>
      <c r="B17" s="74">
        <v>0</v>
      </c>
      <c r="C17" s="3">
        <f>B17/$B$126</f>
        <v>0</v>
      </c>
      <c r="D17" s="74"/>
      <c r="E17" s="74">
        <v>0</v>
      </c>
      <c r="F17" s="52">
        <f>E17/$E$126</f>
        <v>0</v>
      </c>
      <c r="G17" s="66">
        <f t="shared" si="0"/>
        <v>0</v>
      </c>
    </row>
    <row r="18" spans="1:7" ht="77.25" customHeight="1" x14ac:dyDescent="0.2">
      <c r="A18" s="21" t="s">
        <v>7</v>
      </c>
      <c r="B18" s="68">
        <v>0</v>
      </c>
      <c r="C18" s="3">
        <f>B18/$B$126</f>
        <v>0</v>
      </c>
      <c r="D18" s="68">
        <v>0</v>
      </c>
      <c r="E18" s="68">
        <v>0</v>
      </c>
      <c r="F18" s="52">
        <f>E18/$E$126</f>
        <v>0</v>
      </c>
      <c r="G18" s="66">
        <f t="shared" si="0"/>
        <v>0</v>
      </c>
    </row>
    <row r="19" spans="1:7" ht="16.5" customHeight="1" x14ac:dyDescent="0.2">
      <c r="A19" s="28" t="s">
        <v>11</v>
      </c>
      <c r="B19" s="68">
        <f>SUM(B20:B21)</f>
        <v>115</v>
      </c>
      <c r="C19" s="3">
        <f>B19/$B$126</f>
        <v>1.3719312879547775E-4</v>
      </c>
      <c r="D19" s="68">
        <f>SUM(D20:D21)</f>
        <v>136.4</v>
      </c>
      <c r="E19" s="68">
        <f>SUM(E20:E21)</f>
        <v>136</v>
      </c>
      <c r="F19" s="52">
        <f>E19/$E$126</f>
        <v>1.1529675052216287E-4</v>
      </c>
      <c r="G19" s="66">
        <f t="shared" si="0"/>
        <v>21</v>
      </c>
    </row>
    <row r="20" spans="1:7" ht="30" customHeight="1" x14ac:dyDescent="0.2">
      <c r="A20" s="21" t="s">
        <v>12</v>
      </c>
      <c r="B20" s="68">
        <v>115</v>
      </c>
      <c r="C20" s="3">
        <f>B20/$B$126</f>
        <v>1.3719312879547775E-4</v>
      </c>
      <c r="D20" s="68">
        <v>136.4</v>
      </c>
      <c r="E20" s="68">
        <v>136</v>
      </c>
      <c r="F20" s="52">
        <f>E20/$E$126</f>
        <v>1.1529675052216287E-4</v>
      </c>
      <c r="G20" s="66">
        <f t="shared" si="0"/>
        <v>21</v>
      </c>
    </row>
    <row r="21" spans="1:7" ht="45" x14ac:dyDescent="0.2">
      <c r="A21" s="21" t="s">
        <v>13</v>
      </c>
      <c r="B21" s="68">
        <v>0</v>
      </c>
      <c r="C21" s="3">
        <f>B21/$B$126</f>
        <v>0</v>
      </c>
      <c r="D21" s="68">
        <v>0</v>
      </c>
      <c r="E21" s="68">
        <v>0</v>
      </c>
      <c r="F21" s="52">
        <f>E21/$E$126</f>
        <v>0</v>
      </c>
      <c r="G21" s="66">
        <f t="shared" si="0"/>
        <v>0</v>
      </c>
    </row>
    <row r="22" spans="1:7" ht="36" customHeight="1" thickBot="1" x14ac:dyDescent="0.25">
      <c r="A22" s="28" t="s">
        <v>51</v>
      </c>
      <c r="B22" s="68">
        <v>35345</v>
      </c>
      <c r="C22" s="3">
        <f>B22/$B$126</f>
        <v>4.2166009889357925E-2</v>
      </c>
      <c r="D22" s="68">
        <v>39873.800000000003</v>
      </c>
      <c r="E22" s="68">
        <v>39677</v>
      </c>
      <c r="F22" s="52">
        <f>E22/$E$126</f>
        <v>3.3636979194616584E-2</v>
      </c>
      <c r="G22" s="66">
        <f t="shared" si="0"/>
        <v>4332</v>
      </c>
    </row>
    <row r="23" spans="1:7" ht="30.75" hidden="1" thickBot="1" x14ac:dyDescent="0.25">
      <c r="A23" s="33" t="s">
        <v>89</v>
      </c>
      <c r="B23" s="75">
        <v>0</v>
      </c>
      <c r="C23" s="27">
        <f t="shared" ref="C23" si="1">B23/$B$126</f>
        <v>0</v>
      </c>
      <c r="D23" s="75">
        <v>0</v>
      </c>
      <c r="E23" s="75">
        <v>0</v>
      </c>
      <c r="F23" s="53">
        <f t="shared" ref="F23" si="2">E23/$E$126</f>
        <v>0</v>
      </c>
      <c r="G23" s="66">
        <f t="shared" si="0"/>
        <v>0</v>
      </c>
    </row>
    <row r="24" spans="1:7" ht="45" customHeight="1" thickBot="1" x14ac:dyDescent="0.25">
      <c r="A24" s="37" t="s">
        <v>14</v>
      </c>
      <c r="B24" s="59">
        <f>SUM(B25+B30+B34+B37+B39)</f>
        <v>89057.3</v>
      </c>
      <c r="C24" s="35">
        <f>B24/$B$126</f>
        <v>0.10624390981806524</v>
      </c>
      <c r="D24" s="59">
        <f>SUM(D25+D30+D34+D37+D39)</f>
        <v>97668.400000000009</v>
      </c>
      <c r="E24" s="59">
        <f>SUM(E25+E30+E34+E37+E39)</f>
        <v>97645.8</v>
      </c>
      <c r="F24" s="50">
        <f>E24/$E$126</f>
        <v>8.27812017804192E-2</v>
      </c>
      <c r="G24" s="65">
        <f>E24-B24</f>
        <v>8588.5</v>
      </c>
    </row>
    <row r="25" spans="1:7" ht="45" x14ac:dyDescent="0.2">
      <c r="A25" s="24" t="s">
        <v>15</v>
      </c>
      <c r="B25" s="66">
        <f>SUM(B26:B29)</f>
        <v>38749</v>
      </c>
      <c r="C25" s="25">
        <f>B25/$B$126</f>
        <v>4.6226926501704069E-2</v>
      </c>
      <c r="D25" s="66">
        <f>SUM(D26:D29)</f>
        <v>45501.9</v>
      </c>
      <c r="E25" s="66">
        <f>SUM(E26:E29)</f>
        <v>45501.799999999996</v>
      </c>
      <c r="F25" s="51">
        <f>E25/$E$126</f>
        <v>3.8575071197862867E-2</v>
      </c>
      <c r="G25" s="66">
        <f>E25-B25</f>
        <v>6752.7999999999956</v>
      </c>
    </row>
    <row r="26" spans="1:7" ht="30" x14ac:dyDescent="0.2">
      <c r="A26" s="21" t="s">
        <v>16</v>
      </c>
      <c r="B26" s="68">
        <v>8296.7000000000007</v>
      </c>
      <c r="C26" s="3">
        <f>B26/$B$126</f>
        <v>9.8978281015429607E-3</v>
      </c>
      <c r="D26" s="68">
        <v>9827.7000000000007</v>
      </c>
      <c r="E26" s="68">
        <v>9827.7999999999993</v>
      </c>
      <c r="F26" s="52">
        <f>E26/$E$126</f>
        <v>8.3317162116302353E-3</v>
      </c>
      <c r="G26" s="66">
        <f t="shared" ref="G26:G39" si="3">E26-B26</f>
        <v>1531.0999999999985</v>
      </c>
    </row>
    <row r="27" spans="1:7" ht="15" x14ac:dyDescent="0.2">
      <c r="A27" s="21" t="s">
        <v>17</v>
      </c>
      <c r="B27" s="68">
        <v>23287.9</v>
      </c>
      <c r="C27" s="3">
        <f>B27/$B$126</f>
        <v>2.7782085774575711E-2</v>
      </c>
      <c r="D27" s="68">
        <v>26369.8</v>
      </c>
      <c r="E27" s="68">
        <v>26369.599999999999</v>
      </c>
      <c r="F27" s="52">
        <f>E27/$E$126</f>
        <v>2.2355361710067835E-2</v>
      </c>
      <c r="G27" s="66">
        <f t="shared" si="3"/>
        <v>3081.6999999999971</v>
      </c>
    </row>
    <row r="28" spans="1:7" ht="30.75" customHeight="1" x14ac:dyDescent="0.2">
      <c r="A28" s="21" t="s">
        <v>18</v>
      </c>
      <c r="B28" s="68">
        <v>7164.4</v>
      </c>
      <c r="C28" s="3">
        <f>B28/$B$126</f>
        <v>8.5470126255853991E-3</v>
      </c>
      <c r="D28" s="68">
        <v>9304.4</v>
      </c>
      <c r="E28" s="68">
        <v>9304.4</v>
      </c>
      <c r="F28" s="52">
        <f>E28/$E$126</f>
        <v>7.8879932761647953E-3</v>
      </c>
      <c r="G28" s="66">
        <f t="shared" si="3"/>
        <v>2140</v>
      </c>
    </row>
    <row r="29" spans="1:7" s="17" customFormat="1" ht="44.25" hidden="1" customHeight="1" x14ac:dyDescent="0.2">
      <c r="A29" s="19" t="s">
        <v>71</v>
      </c>
      <c r="B29" s="74">
        <v>0</v>
      </c>
      <c r="C29" s="18">
        <f>B29/$B$126</f>
        <v>0</v>
      </c>
      <c r="D29" s="77"/>
      <c r="E29" s="74">
        <v>0</v>
      </c>
      <c r="F29" s="54">
        <f>E29/$E$126</f>
        <v>0</v>
      </c>
      <c r="G29" s="66">
        <f t="shared" si="3"/>
        <v>0</v>
      </c>
    </row>
    <row r="30" spans="1:7" ht="45" x14ac:dyDescent="0.2">
      <c r="A30" s="28" t="s">
        <v>19</v>
      </c>
      <c r="B30" s="68">
        <f>SUM(B31:B33)</f>
        <v>38077.699999999997</v>
      </c>
      <c r="C30" s="3">
        <f>B30/$B$126</f>
        <v>4.5426076524657071E-2</v>
      </c>
      <c r="D30" s="68">
        <f>SUM(D31:D33)</f>
        <v>20984.2</v>
      </c>
      <c r="E30" s="68">
        <f>SUM(E31:E33)</f>
        <v>20984.2</v>
      </c>
      <c r="F30" s="52">
        <f>E30/$E$126</f>
        <v>1.7789779943435075E-2</v>
      </c>
      <c r="G30" s="66">
        <f t="shared" si="3"/>
        <v>-17093.499999999996</v>
      </c>
    </row>
    <row r="31" spans="1:7" ht="83.25" customHeight="1" x14ac:dyDescent="0.2">
      <c r="A31" s="21" t="s">
        <v>20</v>
      </c>
      <c r="B31" s="68">
        <v>21170</v>
      </c>
      <c r="C31" s="3">
        <f>B31/$B$126</f>
        <v>2.5255465535654473E-2</v>
      </c>
      <c r="D31" s="68">
        <v>20984.2</v>
      </c>
      <c r="E31" s="68">
        <v>20984.2</v>
      </c>
      <c r="F31" s="52">
        <f>E31/$E$126</f>
        <v>1.7789779943435075E-2</v>
      </c>
      <c r="G31" s="66">
        <f t="shared" si="3"/>
        <v>-185.79999999999927</v>
      </c>
    </row>
    <row r="32" spans="1:7" ht="35.25" customHeight="1" x14ac:dyDescent="0.2">
      <c r="A32" s="21" t="s">
        <v>86</v>
      </c>
      <c r="B32" s="68">
        <v>16907.7</v>
      </c>
      <c r="C32" s="3">
        <f>B32/$B$126</f>
        <v>2.0170610989002604E-2</v>
      </c>
      <c r="D32" s="68">
        <v>0</v>
      </c>
      <c r="E32" s="68">
        <v>0</v>
      </c>
      <c r="F32" s="52">
        <f>E32/$E$126</f>
        <v>0</v>
      </c>
      <c r="G32" s="66">
        <f t="shared" si="3"/>
        <v>-16907.7</v>
      </c>
    </row>
    <row r="33" spans="1:7" ht="48" customHeight="1" x14ac:dyDescent="0.2">
      <c r="A33" s="21" t="s">
        <v>83</v>
      </c>
      <c r="B33" s="68">
        <v>0</v>
      </c>
      <c r="C33" s="3">
        <f>B33/$B$126</f>
        <v>0</v>
      </c>
      <c r="D33" s="68">
        <v>0</v>
      </c>
      <c r="E33" s="68">
        <v>0</v>
      </c>
      <c r="F33" s="52">
        <f>E33/$E$126</f>
        <v>0</v>
      </c>
      <c r="G33" s="66">
        <f t="shared" si="3"/>
        <v>0</v>
      </c>
    </row>
    <row r="34" spans="1:7" ht="33.75" customHeight="1" x14ac:dyDescent="0.2">
      <c r="A34" s="28" t="s">
        <v>21</v>
      </c>
      <c r="B34" s="68">
        <f>SUM(B35:B36)</f>
        <v>272</v>
      </c>
      <c r="C34" s="3">
        <f>B34/$B$126</f>
        <v>3.2449157419452135E-4</v>
      </c>
      <c r="D34" s="68">
        <f>SUM(D35:D36)</f>
        <v>17913.3</v>
      </c>
      <c r="E34" s="68">
        <f>SUM(E35:E36)</f>
        <v>17897.599999999999</v>
      </c>
      <c r="F34" s="52">
        <f>E34/$E$126</f>
        <v>1.5173052368716631E-2</v>
      </c>
      <c r="G34" s="66">
        <f t="shared" si="3"/>
        <v>17625.599999999999</v>
      </c>
    </row>
    <row r="35" spans="1:7" ht="33" customHeight="1" x14ac:dyDescent="0.2">
      <c r="A35" s="21" t="s">
        <v>22</v>
      </c>
      <c r="B35" s="68">
        <v>272</v>
      </c>
      <c r="C35" s="3">
        <f>B35/$B$126</f>
        <v>3.2449157419452135E-4</v>
      </c>
      <c r="D35" s="68">
        <v>17913.3</v>
      </c>
      <c r="E35" s="68">
        <v>17897.599999999999</v>
      </c>
      <c r="F35" s="52">
        <f>E35/$E$126</f>
        <v>1.5173052368716631E-2</v>
      </c>
      <c r="G35" s="66">
        <f t="shared" si="3"/>
        <v>17625.599999999999</v>
      </c>
    </row>
    <row r="36" spans="1:7" ht="48.75" customHeight="1" x14ac:dyDescent="0.2">
      <c r="A36" s="21" t="s">
        <v>52</v>
      </c>
      <c r="B36" s="68">
        <v>0</v>
      </c>
      <c r="C36" s="3">
        <f>B36/$B$126</f>
        <v>0</v>
      </c>
      <c r="D36" s="68">
        <v>0</v>
      </c>
      <c r="E36" s="68">
        <v>0</v>
      </c>
      <c r="F36" s="52">
        <f>E36/$E$126</f>
        <v>0</v>
      </c>
      <c r="G36" s="66">
        <f t="shared" si="3"/>
        <v>0</v>
      </c>
    </row>
    <row r="37" spans="1:7" ht="57.75" customHeight="1" x14ac:dyDescent="0.2">
      <c r="A37" s="28" t="s">
        <v>87</v>
      </c>
      <c r="B37" s="68">
        <f>B38</f>
        <v>0</v>
      </c>
      <c r="C37" s="3">
        <f>B37/$B$126</f>
        <v>0</v>
      </c>
      <c r="D37" s="68">
        <f>D38</f>
        <v>0</v>
      </c>
      <c r="E37" s="68">
        <f>E38</f>
        <v>0</v>
      </c>
      <c r="F37" s="52">
        <f>E37/$E$126</f>
        <v>0</v>
      </c>
      <c r="G37" s="66">
        <f t="shared" si="3"/>
        <v>0</v>
      </c>
    </row>
    <row r="38" spans="1:7" ht="33" customHeight="1" x14ac:dyDescent="0.2">
      <c r="A38" s="21" t="s">
        <v>88</v>
      </c>
      <c r="B38" s="68">
        <v>0</v>
      </c>
      <c r="C38" s="3">
        <f>B38/$B$126</f>
        <v>0</v>
      </c>
      <c r="D38" s="68">
        <v>0</v>
      </c>
      <c r="E38" s="68">
        <v>0</v>
      </c>
      <c r="F38" s="52">
        <f>E38/$E$126</f>
        <v>0</v>
      </c>
      <c r="G38" s="66">
        <f t="shared" si="3"/>
        <v>0</v>
      </c>
    </row>
    <row r="39" spans="1:7" ht="33" customHeight="1" thickBot="1" x14ac:dyDescent="0.25">
      <c r="A39" s="32" t="s">
        <v>90</v>
      </c>
      <c r="B39" s="69">
        <v>11958.6</v>
      </c>
      <c r="C39" s="27">
        <f>B39/$B$126</f>
        <v>1.4266415217509569E-2</v>
      </c>
      <c r="D39" s="69">
        <v>13269</v>
      </c>
      <c r="E39" s="69">
        <v>13262.2</v>
      </c>
      <c r="F39" s="53">
        <f>E39/$E$126</f>
        <v>1.1243298270404621E-2</v>
      </c>
      <c r="G39" s="66">
        <f t="shared" si="3"/>
        <v>1303.6000000000004</v>
      </c>
    </row>
    <row r="40" spans="1:7" ht="43.5" thickBot="1" x14ac:dyDescent="0.25">
      <c r="A40" s="37" t="s">
        <v>50</v>
      </c>
      <c r="B40" s="59">
        <f>B41</f>
        <v>100</v>
      </c>
      <c r="C40" s="35">
        <f>B40/$B$126</f>
        <v>1.1929837286563284E-4</v>
      </c>
      <c r="D40" s="59">
        <f>SUM(D41)</f>
        <v>170</v>
      </c>
      <c r="E40" s="59">
        <f>E41</f>
        <v>170</v>
      </c>
      <c r="F40" s="50">
        <f>E40/$E$126</f>
        <v>1.4412093815270358E-4</v>
      </c>
      <c r="G40" s="65">
        <f>E40-B40</f>
        <v>70</v>
      </c>
    </row>
    <row r="41" spans="1:7" ht="45.75" customHeight="1" thickBot="1" x14ac:dyDescent="0.25">
      <c r="A41" s="30" t="s">
        <v>24</v>
      </c>
      <c r="B41" s="67">
        <v>100</v>
      </c>
      <c r="C41" s="23">
        <f>B41/$B$126</f>
        <v>1.1929837286563284E-4</v>
      </c>
      <c r="D41" s="67">
        <v>170</v>
      </c>
      <c r="E41" s="67">
        <v>170</v>
      </c>
      <c r="F41" s="55">
        <f>E41/$E$126</f>
        <v>1.4412093815270358E-4</v>
      </c>
      <c r="G41" s="67">
        <f>E41-B41</f>
        <v>70</v>
      </c>
    </row>
    <row r="42" spans="1:7" ht="42" customHeight="1" thickBot="1" x14ac:dyDescent="0.25">
      <c r="A42" s="37" t="s">
        <v>25</v>
      </c>
      <c r="B42" s="59">
        <f>SUM(B43+B47+B51+B53+B56)</f>
        <v>11199.699999999999</v>
      </c>
      <c r="C42" s="35">
        <f>B42/$B$126</f>
        <v>1.3361059865832281E-2</v>
      </c>
      <c r="D42" s="59">
        <f>SUM(D43+D47+D53+D56+D51)</f>
        <v>21467.699999999997</v>
      </c>
      <c r="E42" s="59">
        <f>SUM(E43+E47+E53+E56+E51)</f>
        <v>21332.9</v>
      </c>
      <c r="F42" s="50">
        <f>E42/$E$126</f>
        <v>1.8085397420693001E-2</v>
      </c>
      <c r="G42" s="65">
        <f>E42-B42</f>
        <v>10133.200000000003</v>
      </c>
    </row>
    <row r="43" spans="1:7" ht="30" x14ac:dyDescent="0.2">
      <c r="A43" s="24" t="s">
        <v>26</v>
      </c>
      <c r="B43" s="66">
        <f>SUM(B44:B46)</f>
        <v>10660.699999999999</v>
      </c>
      <c r="C43" s="25">
        <f>B43/$B$126</f>
        <v>1.271804163608652E-2</v>
      </c>
      <c r="D43" s="66">
        <f>SUM(D44:D46)</f>
        <v>17824.899999999998</v>
      </c>
      <c r="E43" s="66">
        <f>SUM(E44:E46)</f>
        <v>17690.400000000001</v>
      </c>
      <c r="F43" s="51">
        <f>E43/$E$126</f>
        <v>1.499739437821522E-2</v>
      </c>
      <c r="G43" s="66">
        <f>E43-B43</f>
        <v>7029.7000000000025</v>
      </c>
    </row>
    <row r="44" spans="1:7" ht="36" customHeight="1" x14ac:dyDescent="0.2">
      <c r="A44" s="21" t="s">
        <v>27</v>
      </c>
      <c r="B44" s="68">
        <v>3685.5</v>
      </c>
      <c r="C44" s="3">
        <f>B44/$B$126</f>
        <v>4.3967415319628982E-3</v>
      </c>
      <c r="D44" s="68">
        <v>9008.9</v>
      </c>
      <c r="E44" s="68">
        <v>8915.2000000000007</v>
      </c>
      <c r="F44" s="52">
        <f>E44/$E$126</f>
        <v>7.5580411048175476E-3</v>
      </c>
      <c r="G44" s="66">
        <f t="shared" ref="G44:G57" si="4">E44-B44</f>
        <v>5229.7000000000007</v>
      </c>
    </row>
    <row r="45" spans="1:7" ht="30.75" customHeight="1" x14ac:dyDescent="0.2">
      <c r="A45" s="21" t="s">
        <v>28</v>
      </c>
      <c r="B45" s="68">
        <v>5066.3</v>
      </c>
      <c r="C45" s="3">
        <f>B45/$B$126</f>
        <v>6.0440134644915572E-3</v>
      </c>
      <c r="D45" s="68">
        <v>6958.9</v>
      </c>
      <c r="E45" s="68">
        <v>6954.5</v>
      </c>
      <c r="F45" s="52">
        <f>E45/$E$126</f>
        <v>5.8958180257822181E-3</v>
      </c>
      <c r="G45" s="66">
        <f t="shared" si="4"/>
        <v>1888.1999999999998</v>
      </c>
    </row>
    <row r="46" spans="1:7" ht="33" customHeight="1" x14ac:dyDescent="0.2">
      <c r="A46" s="21" t="s">
        <v>29</v>
      </c>
      <c r="B46" s="68">
        <v>1908.9</v>
      </c>
      <c r="C46" s="3">
        <f>B46/$B$126</f>
        <v>2.2772866396320655E-3</v>
      </c>
      <c r="D46" s="68">
        <v>1857.1</v>
      </c>
      <c r="E46" s="68">
        <v>1820.7</v>
      </c>
      <c r="F46" s="52">
        <f>E46/$E$126</f>
        <v>1.5435352476154554E-3</v>
      </c>
      <c r="G46" s="66">
        <f t="shared" si="4"/>
        <v>-88.200000000000045</v>
      </c>
    </row>
    <row r="47" spans="1:7" ht="60" x14ac:dyDescent="0.2">
      <c r="A47" s="28" t="s">
        <v>91</v>
      </c>
      <c r="B47" s="68">
        <f>SUM(B48:B50)</f>
        <v>5</v>
      </c>
      <c r="C47" s="3">
        <f>B47/$B$126</f>
        <v>5.9649186432816421E-6</v>
      </c>
      <c r="D47" s="68">
        <v>0</v>
      </c>
      <c r="E47" s="68">
        <f>SUM(E48:E50)</f>
        <v>0</v>
      </c>
      <c r="F47" s="52">
        <f>E47/$E$126</f>
        <v>0</v>
      </c>
      <c r="G47" s="66">
        <f t="shared" si="4"/>
        <v>-5</v>
      </c>
    </row>
    <row r="48" spans="1:7" ht="43.5" customHeight="1" x14ac:dyDescent="0.2">
      <c r="A48" s="21" t="s">
        <v>92</v>
      </c>
      <c r="B48" s="68">
        <v>5</v>
      </c>
      <c r="C48" s="3">
        <f>B48/$B$126</f>
        <v>5.9649186432816421E-6</v>
      </c>
      <c r="D48" s="68">
        <v>0</v>
      </c>
      <c r="E48" s="68">
        <v>0</v>
      </c>
      <c r="F48" s="52">
        <f>E48/$E$126</f>
        <v>0</v>
      </c>
      <c r="G48" s="66">
        <f t="shared" si="4"/>
        <v>-5</v>
      </c>
    </row>
    <row r="49" spans="1:7" ht="30" hidden="1" x14ac:dyDescent="0.2">
      <c r="A49" s="5" t="s">
        <v>30</v>
      </c>
      <c r="B49" s="74">
        <v>0</v>
      </c>
      <c r="C49" s="3">
        <f>B49/$B$126</f>
        <v>0</v>
      </c>
      <c r="D49" s="68"/>
      <c r="E49" s="68">
        <v>0</v>
      </c>
      <c r="F49" s="52">
        <f>E49/$E$126</f>
        <v>0</v>
      </c>
      <c r="G49" s="66">
        <f t="shared" si="4"/>
        <v>0</v>
      </c>
    </row>
    <row r="50" spans="1:7" ht="30" hidden="1" x14ac:dyDescent="0.2">
      <c r="A50" s="5" t="s">
        <v>72</v>
      </c>
      <c r="B50" s="74">
        <v>0</v>
      </c>
      <c r="C50" s="3">
        <f>B50/$B$126</f>
        <v>0</v>
      </c>
      <c r="D50" s="68"/>
      <c r="E50" s="68">
        <v>0</v>
      </c>
      <c r="F50" s="52">
        <f>E50/$E$126</f>
        <v>0</v>
      </c>
      <c r="G50" s="66">
        <f t="shared" si="4"/>
        <v>0</v>
      </c>
    </row>
    <row r="51" spans="1:7" ht="30" x14ac:dyDescent="0.2">
      <c r="A51" s="28" t="s">
        <v>93</v>
      </c>
      <c r="B51" s="68">
        <f>SUM(B52)</f>
        <v>3</v>
      </c>
      <c r="C51" s="3">
        <f>B51/$B$126</f>
        <v>3.5789511859689852E-6</v>
      </c>
      <c r="D51" s="68">
        <f>SUM(D52)</f>
        <v>3</v>
      </c>
      <c r="E51" s="68">
        <f>SUM(E52)</f>
        <v>3</v>
      </c>
      <c r="F51" s="52">
        <f>E51/$E$126</f>
        <v>2.5433106732830042E-6</v>
      </c>
      <c r="G51" s="66">
        <f t="shared" si="4"/>
        <v>0</v>
      </c>
    </row>
    <row r="52" spans="1:7" ht="60" customHeight="1" x14ac:dyDescent="0.2">
      <c r="A52" s="21" t="s">
        <v>94</v>
      </c>
      <c r="B52" s="68">
        <v>3</v>
      </c>
      <c r="C52" s="3">
        <f>B52/$B$126</f>
        <v>3.5789511859689852E-6</v>
      </c>
      <c r="D52" s="68">
        <v>3</v>
      </c>
      <c r="E52" s="68">
        <v>3</v>
      </c>
      <c r="F52" s="52">
        <f>E52/$E$126</f>
        <v>2.5433106732830042E-6</v>
      </c>
      <c r="G52" s="66">
        <f t="shared" si="4"/>
        <v>0</v>
      </c>
    </row>
    <row r="53" spans="1:7" ht="18" customHeight="1" x14ac:dyDescent="0.2">
      <c r="A53" s="31" t="s">
        <v>95</v>
      </c>
      <c r="B53" s="68">
        <f>B54+B55</f>
        <v>529</v>
      </c>
      <c r="C53" s="3">
        <f>B53/$B$126</f>
        <v>6.3108839245919776E-4</v>
      </c>
      <c r="D53" s="68">
        <f>SUM(D54:D55)</f>
        <v>3637.8</v>
      </c>
      <c r="E53" s="68">
        <f>SUM(E54:E55)</f>
        <v>3637.5</v>
      </c>
      <c r="F53" s="52">
        <f>E53/$E$126</f>
        <v>3.0837641913556428E-3</v>
      </c>
      <c r="G53" s="66">
        <f t="shared" si="4"/>
        <v>3108.5</v>
      </c>
    </row>
    <row r="54" spans="1:7" ht="44.25" customHeight="1" x14ac:dyDescent="0.2">
      <c r="A54" s="21" t="s">
        <v>13</v>
      </c>
      <c r="B54" s="68">
        <v>527</v>
      </c>
      <c r="C54" s="3">
        <f>B54/$B$126</f>
        <v>6.2870242500188511E-4</v>
      </c>
      <c r="D54" s="68">
        <v>3634.8</v>
      </c>
      <c r="E54" s="68">
        <v>3634.5</v>
      </c>
      <c r="F54" s="52">
        <f>E54/$E$126</f>
        <v>3.0812208806823599E-3</v>
      </c>
      <c r="G54" s="66">
        <f t="shared" si="4"/>
        <v>3107.5</v>
      </c>
    </row>
    <row r="55" spans="1:7" ht="36.75" customHeight="1" x14ac:dyDescent="0.2">
      <c r="A55" s="21" t="s">
        <v>96</v>
      </c>
      <c r="B55" s="68">
        <v>2</v>
      </c>
      <c r="C55" s="3">
        <f>B55/$B$126</f>
        <v>2.3859674573126569E-6</v>
      </c>
      <c r="D55" s="68">
        <v>3</v>
      </c>
      <c r="E55" s="68">
        <v>3</v>
      </c>
      <c r="F55" s="52">
        <f>E55/$E$126</f>
        <v>2.5433106732830042E-6</v>
      </c>
      <c r="G55" s="66">
        <f t="shared" si="4"/>
        <v>1</v>
      </c>
    </row>
    <row r="56" spans="1:7" ht="36.75" customHeight="1" x14ac:dyDescent="0.2">
      <c r="A56" s="31" t="s">
        <v>97</v>
      </c>
      <c r="B56" s="68">
        <f>B57</f>
        <v>2</v>
      </c>
      <c r="C56" s="3">
        <f>B56/$B$126</f>
        <v>2.3859674573126569E-6</v>
      </c>
      <c r="D56" s="68">
        <f>SUM(D57)</f>
        <v>2</v>
      </c>
      <c r="E56" s="68">
        <f>E57</f>
        <v>2</v>
      </c>
      <c r="F56" s="52">
        <f>E56/$E$126</f>
        <v>1.6955404488553363E-6</v>
      </c>
      <c r="G56" s="66">
        <f t="shared" si="4"/>
        <v>0</v>
      </c>
    </row>
    <row r="57" spans="1:7" ht="31.5" customHeight="1" thickBot="1" x14ac:dyDescent="0.25">
      <c r="A57" s="26" t="s">
        <v>31</v>
      </c>
      <c r="B57" s="69">
        <v>2</v>
      </c>
      <c r="C57" s="27">
        <f>B57/$B$126</f>
        <v>2.3859674573126569E-6</v>
      </c>
      <c r="D57" s="69">
        <v>2</v>
      </c>
      <c r="E57" s="69">
        <v>2</v>
      </c>
      <c r="F57" s="53">
        <f>E57/$E$126</f>
        <v>1.6955404488553363E-6</v>
      </c>
      <c r="G57" s="66">
        <f t="shared" si="4"/>
        <v>0</v>
      </c>
    </row>
    <row r="58" spans="1:7" s="20" customFormat="1" ht="45.75" customHeight="1" thickBot="1" x14ac:dyDescent="0.25">
      <c r="A58" s="37" t="s">
        <v>32</v>
      </c>
      <c r="B58" s="59">
        <f>SUM(B59+B61+B63)</f>
        <v>6030.2</v>
      </c>
      <c r="C58" s="35">
        <f>B58/$B$126</f>
        <v>7.193930480543391E-3</v>
      </c>
      <c r="D58" s="59">
        <f>SUM(D61+D63)</f>
        <v>7190.3</v>
      </c>
      <c r="E58" s="59">
        <f>SUM(E59+E61+E63)</f>
        <v>6647.4</v>
      </c>
      <c r="F58" s="50">
        <f>E58/$E$126</f>
        <v>5.6354677898604807E-3</v>
      </c>
      <c r="G58" s="65">
        <f>E58-B58</f>
        <v>617.19999999999982</v>
      </c>
    </row>
    <row r="59" spans="1:7" s="12" customFormat="1" ht="45" hidden="1" x14ac:dyDescent="0.2">
      <c r="A59" s="13" t="s">
        <v>33</v>
      </c>
      <c r="B59" s="66">
        <f>SUM(B60)</f>
        <v>0</v>
      </c>
      <c r="C59" s="14">
        <f>B59/$B$126</f>
        <v>0</v>
      </c>
      <c r="D59" s="83"/>
      <c r="E59" s="66">
        <f>SUM(E60)</f>
        <v>0</v>
      </c>
      <c r="F59" s="56">
        <f>E59/$E$126</f>
        <v>0</v>
      </c>
      <c r="G59" s="63"/>
    </row>
    <row r="60" spans="1:7" s="12" customFormat="1" ht="33.75" hidden="1" customHeight="1" x14ac:dyDescent="0.2">
      <c r="A60" s="16" t="s">
        <v>34</v>
      </c>
      <c r="B60" s="68">
        <v>0</v>
      </c>
      <c r="C60" s="15">
        <f>B60/$B$126</f>
        <v>0</v>
      </c>
      <c r="D60" s="84"/>
      <c r="E60" s="68">
        <v>0</v>
      </c>
      <c r="F60" s="57">
        <f>E60/$E$126</f>
        <v>0</v>
      </c>
      <c r="G60" s="64"/>
    </row>
    <row r="61" spans="1:7" ht="45" x14ac:dyDescent="0.2">
      <c r="A61" s="28" t="s">
        <v>35</v>
      </c>
      <c r="B61" s="68">
        <f>SUM(B62)</f>
        <v>5400</v>
      </c>
      <c r="C61" s="3">
        <f>B61/$B$126</f>
        <v>6.4421121347441731E-3</v>
      </c>
      <c r="D61" s="68">
        <f>SUM(D62)</f>
        <v>5350.5</v>
      </c>
      <c r="E61" s="68">
        <f>SUM(E62)</f>
        <v>5322.3</v>
      </c>
      <c r="F61" s="52">
        <f>E61/$E$126</f>
        <v>4.5120874654713782E-3</v>
      </c>
      <c r="G61" s="68">
        <f>E61-B61</f>
        <v>-77.699999999999818</v>
      </c>
    </row>
    <row r="62" spans="1:7" ht="79.5" customHeight="1" x14ac:dyDescent="0.2">
      <c r="A62" s="21" t="s">
        <v>36</v>
      </c>
      <c r="B62" s="68">
        <v>5400</v>
      </c>
      <c r="C62" s="3">
        <f>B62/$B$126</f>
        <v>6.4421121347441731E-3</v>
      </c>
      <c r="D62" s="68">
        <v>5350.5</v>
      </c>
      <c r="E62" s="68">
        <v>5322.3</v>
      </c>
      <c r="F62" s="52">
        <f>E62/$E$126</f>
        <v>4.5120874654713782E-3</v>
      </c>
      <c r="G62" s="68">
        <f t="shared" ref="G62:G64" si="5">E62-B62</f>
        <v>-77.699999999999818</v>
      </c>
    </row>
    <row r="63" spans="1:7" ht="30" x14ac:dyDescent="0.2">
      <c r="A63" s="28" t="s">
        <v>37</v>
      </c>
      <c r="B63" s="68">
        <f>SUM(B64)</f>
        <v>630.20000000000005</v>
      </c>
      <c r="C63" s="3">
        <f>B63/$B$126</f>
        <v>7.5181834579921827E-4</v>
      </c>
      <c r="D63" s="68">
        <f>SUM(D64)</f>
        <v>1839.8</v>
      </c>
      <c r="E63" s="68">
        <f>SUM(E64)</f>
        <v>1325.1</v>
      </c>
      <c r="F63" s="52">
        <f>E63/$E$126</f>
        <v>1.123380324389103E-3</v>
      </c>
      <c r="G63" s="68">
        <f t="shared" si="5"/>
        <v>694.89999999999986</v>
      </c>
    </row>
    <row r="64" spans="1:7" ht="32.25" customHeight="1" thickBot="1" x14ac:dyDescent="0.25">
      <c r="A64" s="26" t="s">
        <v>38</v>
      </c>
      <c r="B64" s="69">
        <v>630.20000000000005</v>
      </c>
      <c r="C64" s="27">
        <f>B64/$B$126</f>
        <v>7.5181834579921827E-4</v>
      </c>
      <c r="D64" s="69">
        <v>1839.8</v>
      </c>
      <c r="E64" s="69">
        <v>1325.1</v>
      </c>
      <c r="F64" s="53">
        <f>E64/$E$126</f>
        <v>1.123380324389103E-3</v>
      </c>
      <c r="G64" s="68">
        <f t="shared" si="5"/>
        <v>694.89999999999986</v>
      </c>
    </row>
    <row r="65" spans="1:7" ht="43.5" thickBot="1" x14ac:dyDescent="0.25">
      <c r="A65" s="37" t="s">
        <v>39</v>
      </c>
      <c r="B65" s="59">
        <f>SUM(B66:B67)</f>
        <v>7980.5</v>
      </c>
      <c r="C65" s="35">
        <f>SUM(C66:C67)</f>
        <v>9.5206066465418297E-3</v>
      </c>
      <c r="D65" s="59">
        <f>SUM(D66:D67)</f>
        <v>11840.900000000001</v>
      </c>
      <c r="E65" s="59">
        <f>SUM(E66:E67)</f>
        <v>11834</v>
      </c>
      <c r="F65" s="50">
        <f>SUM(F66:F67)</f>
        <v>1.0032512835877024E-2</v>
      </c>
      <c r="G65" s="65">
        <f>SUM(G66:G67)</f>
        <v>3853.4999999999991</v>
      </c>
    </row>
    <row r="66" spans="1:7" ht="60" x14ac:dyDescent="0.2">
      <c r="A66" s="30" t="s">
        <v>123</v>
      </c>
      <c r="B66" s="67">
        <v>40</v>
      </c>
      <c r="C66" s="23">
        <f>B66/$B$126</f>
        <v>4.7719349146253137E-5</v>
      </c>
      <c r="D66" s="67">
        <v>2241.3000000000002</v>
      </c>
      <c r="E66" s="67">
        <v>2241.1999999999998</v>
      </c>
      <c r="F66" s="55">
        <f>E66/$E$126</f>
        <v>1.9000226269872897E-3</v>
      </c>
      <c r="G66" s="67">
        <f t="shared" ref="G66:G72" si="6">E66-B66</f>
        <v>2201.1999999999998</v>
      </c>
    </row>
    <row r="67" spans="1:7" ht="32.25" customHeight="1" thickBot="1" x14ac:dyDescent="0.25">
      <c r="A67" s="78" t="s">
        <v>23</v>
      </c>
      <c r="B67" s="79">
        <v>7940.5</v>
      </c>
      <c r="C67" s="80">
        <f>B67/$B$126</f>
        <v>9.4728872973955762E-3</v>
      </c>
      <c r="D67" s="79">
        <v>9599.6</v>
      </c>
      <c r="E67" s="79">
        <v>9592.7999999999993</v>
      </c>
      <c r="F67" s="81">
        <f>E67/$E$126</f>
        <v>8.1324902088897345E-3</v>
      </c>
      <c r="G67" s="79">
        <f t="shared" si="6"/>
        <v>1652.2999999999993</v>
      </c>
    </row>
    <row r="68" spans="1:7" ht="15" thickBot="1" x14ac:dyDescent="0.25">
      <c r="A68" s="34" t="s">
        <v>40</v>
      </c>
      <c r="B68" s="59">
        <f>B69</f>
        <v>2097.1999999999998</v>
      </c>
      <c r="C68" s="60">
        <f>B68/$B$126</f>
        <v>2.5019254757380517E-3</v>
      </c>
      <c r="D68" s="59">
        <f>SUM(D69:D70)</f>
        <v>2536.4</v>
      </c>
      <c r="E68" s="59">
        <f>SUM(E69:E70)</f>
        <v>2536.4</v>
      </c>
      <c r="F68" s="61">
        <f>E68/$E$126</f>
        <v>2.1502843972383374E-3</v>
      </c>
      <c r="G68" s="65">
        <f t="shared" si="6"/>
        <v>439.20000000000027</v>
      </c>
    </row>
    <row r="69" spans="1:7" ht="15" x14ac:dyDescent="0.2">
      <c r="A69" s="30" t="s">
        <v>41</v>
      </c>
      <c r="B69" s="67">
        <v>2097.1999999999998</v>
      </c>
      <c r="C69" s="23">
        <f>B69/$B$126</f>
        <v>2.5019254757380517E-3</v>
      </c>
      <c r="D69" s="67">
        <v>2536.4</v>
      </c>
      <c r="E69" s="67">
        <v>2536.4</v>
      </c>
      <c r="F69" s="55">
        <f>E69/$E$126</f>
        <v>2.1502843972383374E-3</v>
      </c>
      <c r="G69" s="67">
        <f t="shared" si="6"/>
        <v>439.20000000000027</v>
      </c>
    </row>
    <row r="70" spans="1:7" ht="30.75" thickBot="1" x14ac:dyDescent="0.25">
      <c r="A70" s="85" t="s">
        <v>124</v>
      </c>
      <c r="B70" s="79">
        <v>0</v>
      </c>
      <c r="C70" s="80">
        <f>B70/$B$126</f>
        <v>0</v>
      </c>
      <c r="D70" s="79">
        <v>0</v>
      </c>
      <c r="E70" s="79">
        <v>0</v>
      </c>
      <c r="F70" s="80">
        <f>E70/$E$126</f>
        <v>0</v>
      </c>
      <c r="G70" s="86"/>
    </row>
    <row r="71" spans="1:7" ht="45" customHeight="1" thickBot="1" x14ac:dyDescent="0.25">
      <c r="A71" s="37" t="s">
        <v>42</v>
      </c>
      <c r="B71" s="59">
        <f>SUM(B72)</f>
        <v>100</v>
      </c>
      <c r="C71" s="35">
        <f>B71/$B$126</f>
        <v>1.1929837286563284E-4</v>
      </c>
      <c r="D71" s="59">
        <f>SUM(D72)</f>
        <v>5887.8</v>
      </c>
      <c r="E71" s="59">
        <f>SUM(E72)</f>
        <v>5882.7</v>
      </c>
      <c r="F71" s="50">
        <f>E71/$E$126</f>
        <v>4.9871778992406426E-3</v>
      </c>
      <c r="G71" s="65">
        <f t="shared" si="6"/>
        <v>5782.7</v>
      </c>
    </row>
    <row r="72" spans="1:7" ht="44.25" customHeight="1" x14ac:dyDescent="0.2">
      <c r="A72" s="24" t="s">
        <v>74</v>
      </c>
      <c r="B72" s="66">
        <f>SUM(B73:B74)</f>
        <v>100</v>
      </c>
      <c r="C72" s="25">
        <f>B72/$B$126</f>
        <v>1.1929837286563284E-4</v>
      </c>
      <c r="D72" s="66">
        <f>SUM(D73:D74)</f>
        <v>5887.8</v>
      </c>
      <c r="E72" s="66">
        <f>SUM(E73:E74)</f>
        <v>5882.7</v>
      </c>
      <c r="F72" s="51">
        <f>E72/$E$126</f>
        <v>4.9871778992406426E-3</v>
      </c>
      <c r="G72" s="66">
        <f t="shared" si="6"/>
        <v>5782.7</v>
      </c>
    </row>
    <row r="73" spans="1:7" ht="30.75" customHeight="1" x14ac:dyDescent="0.2">
      <c r="A73" s="21" t="s">
        <v>73</v>
      </c>
      <c r="B73" s="68">
        <v>0</v>
      </c>
      <c r="C73" s="3">
        <f>B73/$B$126</f>
        <v>0</v>
      </c>
      <c r="D73" s="68">
        <v>5778.8</v>
      </c>
      <c r="E73" s="68">
        <v>5778.7</v>
      </c>
      <c r="F73" s="52">
        <f t="shared" ref="F73:F108" si="7">E73/$E$126</f>
        <v>4.8990097959001654E-3</v>
      </c>
      <c r="G73" s="66">
        <f t="shared" ref="G73:G74" si="8">E73-B73</f>
        <v>5778.7</v>
      </c>
    </row>
    <row r="74" spans="1:7" ht="37.5" customHeight="1" thickBot="1" x14ac:dyDescent="0.25">
      <c r="A74" s="26" t="s">
        <v>98</v>
      </c>
      <c r="B74" s="69">
        <v>100</v>
      </c>
      <c r="C74" s="27">
        <f t="shared" ref="C74:C109" si="9">B74/$B$126</f>
        <v>1.1929837286563284E-4</v>
      </c>
      <c r="D74" s="69">
        <v>109</v>
      </c>
      <c r="E74" s="69">
        <v>104</v>
      </c>
      <c r="F74" s="53">
        <f t="shared" si="7"/>
        <v>8.8168103340477479E-5</v>
      </c>
      <c r="G74" s="66">
        <f t="shared" si="8"/>
        <v>4</v>
      </c>
    </row>
    <row r="75" spans="1:7" s="11" customFormat="1" ht="44.25" customHeight="1" thickBot="1" x14ac:dyDescent="0.25">
      <c r="A75" s="37" t="s">
        <v>43</v>
      </c>
      <c r="B75" s="59">
        <f>SUM(B76+B79)</f>
        <v>29946.7</v>
      </c>
      <c r="C75" s="35">
        <f t="shared" si="9"/>
        <v>3.572592582695247E-2</v>
      </c>
      <c r="D75" s="59">
        <f>SUM(D76+D79)</f>
        <v>41279.899999999994</v>
      </c>
      <c r="E75" s="59">
        <f>SUM(E76+E79)</f>
        <v>41250.6</v>
      </c>
      <c r="F75" s="50">
        <f t="shared" si="7"/>
        <v>3.4971030419775964E-2</v>
      </c>
      <c r="G75" s="65">
        <f>E75-B75</f>
        <v>11303.899999999998</v>
      </c>
    </row>
    <row r="76" spans="1:7" ht="30" customHeight="1" x14ac:dyDescent="0.2">
      <c r="A76" s="24" t="s">
        <v>44</v>
      </c>
      <c r="B76" s="66">
        <f>SUM(B77:B78)</f>
        <v>29650.7</v>
      </c>
      <c r="C76" s="25">
        <f t="shared" si="9"/>
        <v>3.5372802643270196E-2</v>
      </c>
      <c r="D76" s="66">
        <f>SUM(D77:D78)</f>
        <v>41003.899999999994</v>
      </c>
      <c r="E76" s="66">
        <f>SUM(E77:E78)</f>
        <v>40974.6</v>
      </c>
      <c r="F76" s="51">
        <f t="shared" si="7"/>
        <v>3.4737045837833928E-2</v>
      </c>
      <c r="G76" s="66">
        <f>E76-B76</f>
        <v>11323.899999999998</v>
      </c>
    </row>
    <row r="77" spans="1:7" ht="30" customHeight="1" x14ac:dyDescent="0.2">
      <c r="A77" s="21" t="s">
        <v>45</v>
      </c>
      <c r="B77" s="68">
        <v>18594</v>
      </c>
      <c r="C77" s="3">
        <f t="shared" si="9"/>
        <v>2.2182339450635771E-2</v>
      </c>
      <c r="D77" s="68">
        <v>34576.199999999997</v>
      </c>
      <c r="E77" s="68">
        <v>34576.199999999997</v>
      </c>
      <c r="F77" s="52">
        <f t="shared" si="7"/>
        <v>2.9312672833855934E-2</v>
      </c>
      <c r="G77" s="66">
        <f t="shared" ref="G77:G81" si="10">E77-B77</f>
        <v>15982.199999999997</v>
      </c>
    </row>
    <row r="78" spans="1:7" ht="33.75" customHeight="1" x14ac:dyDescent="0.2">
      <c r="A78" s="21" t="s">
        <v>46</v>
      </c>
      <c r="B78" s="68">
        <v>11056.7</v>
      </c>
      <c r="C78" s="3">
        <f t="shared" si="9"/>
        <v>1.3190463192634427E-2</v>
      </c>
      <c r="D78" s="68">
        <v>6427.7</v>
      </c>
      <c r="E78" s="68">
        <v>6398.4</v>
      </c>
      <c r="F78" s="52">
        <f t="shared" si="7"/>
        <v>5.4243730039779912E-3</v>
      </c>
      <c r="G78" s="66">
        <f t="shared" si="10"/>
        <v>-4658.3000000000011</v>
      </c>
    </row>
    <row r="79" spans="1:7" ht="30" x14ac:dyDescent="0.2">
      <c r="A79" s="28" t="s">
        <v>47</v>
      </c>
      <c r="B79" s="68">
        <f>SUM(B80:B81)</f>
        <v>296</v>
      </c>
      <c r="C79" s="3">
        <f t="shared" si="9"/>
        <v>3.5312318368227322E-4</v>
      </c>
      <c r="D79" s="68">
        <f>SUM(D80:D81)</f>
        <v>276</v>
      </c>
      <c r="E79" s="68">
        <f>SUM(E80:E81)</f>
        <v>276</v>
      </c>
      <c r="F79" s="52">
        <f t="shared" si="7"/>
        <v>2.339845819420364E-4</v>
      </c>
      <c r="G79" s="66">
        <f t="shared" si="10"/>
        <v>-20</v>
      </c>
    </row>
    <row r="80" spans="1:7" ht="30" x14ac:dyDescent="0.2">
      <c r="A80" s="21" t="s">
        <v>48</v>
      </c>
      <c r="B80" s="68">
        <v>276</v>
      </c>
      <c r="C80" s="3">
        <f t="shared" si="9"/>
        <v>3.2926350910914665E-4</v>
      </c>
      <c r="D80" s="68">
        <v>276</v>
      </c>
      <c r="E80" s="68">
        <v>276</v>
      </c>
      <c r="F80" s="52">
        <f t="shared" si="7"/>
        <v>2.339845819420364E-4</v>
      </c>
      <c r="G80" s="66">
        <f t="shared" si="10"/>
        <v>0</v>
      </c>
    </row>
    <row r="81" spans="1:7" ht="30.75" thickBot="1" x14ac:dyDescent="0.25">
      <c r="A81" s="26" t="s">
        <v>49</v>
      </c>
      <c r="B81" s="69">
        <v>20</v>
      </c>
      <c r="C81" s="27">
        <f t="shared" si="9"/>
        <v>2.3859674573126568E-5</v>
      </c>
      <c r="D81" s="69">
        <v>0</v>
      </c>
      <c r="E81" s="69">
        <v>0</v>
      </c>
      <c r="F81" s="53">
        <f t="shared" si="7"/>
        <v>0</v>
      </c>
      <c r="G81" s="66">
        <f t="shared" si="10"/>
        <v>-20</v>
      </c>
    </row>
    <row r="82" spans="1:7" ht="15" thickBot="1" x14ac:dyDescent="0.25">
      <c r="A82" s="37" t="s">
        <v>77</v>
      </c>
      <c r="B82" s="59">
        <f>SUM(B83+B110)</f>
        <v>76220.600000000006</v>
      </c>
      <c r="C82" s="35">
        <f t="shared" si="9"/>
        <v>9.092993558842255E-2</v>
      </c>
      <c r="D82" s="59">
        <f>SUM(D83+D110)</f>
        <v>139631.5</v>
      </c>
      <c r="E82" s="59">
        <f>SUM(E83+E110)</f>
        <v>129457.90000000001</v>
      </c>
      <c r="F82" s="50">
        <f t="shared" si="7"/>
        <v>0.10975055293693463</v>
      </c>
      <c r="G82" s="65">
        <f>E82-B82</f>
        <v>53237.3</v>
      </c>
    </row>
    <row r="83" spans="1:7" ht="15" x14ac:dyDescent="0.2">
      <c r="A83" s="24" t="s">
        <v>81</v>
      </c>
      <c r="B83" s="66">
        <f>SUM(B84:B109)</f>
        <v>7290.2999999999993</v>
      </c>
      <c r="C83" s="25">
        <f t="shared" si="9"/>
        <v>8.6972092770232299E-3</v>
      </c>
      <c r="D83" s="66">
        <f>SUM(D84:D109)</f>
        <v>34257.199999999997</v>
      </c>
      <c r="E83" s="66">
        <f>SUM(E84:E109)</f>
        <v>26681.8</v>
      </c>
      <c r="F83" s="51">
        <f t="shared" si="7"/>
        <v>2.2620035574134154E-2</v>
      </c>
      <c r="G83" s="66">
        <f>E83-B83</f>
        <v>19391.5</v>
      </c>
    </row>
    <row r="84" spans="1:7" ht="75" x14ac:dyDescent="0.2">
      <c r="A84" s="29" t="s">
        <v>101</v>
      </c>
      <c r="B84" s="66">
        <v>0</v>
      </c>
      <c r="C84" s="25">
        <f t="shared" si="9"/>
        <v>0</v>
      </c>
      <c r="D84" s="66">
        <v>0</v>
      </c>
      <c r="E84" s="66">
        <v>0</v>
      </c>
      <c r="F84" s="51">
        <f t="shared" si="7"/>
        <v>0</v>
      </c>
      <c r="G84" s="66">
        <f t="shared" ref="G84:G119" si="11">E84-B84</f>
        <v>0</v>
      </c>
    </row>
    <row r="85" spans="1:7" ht="90" x14ac:dyDescent="0.2">
      <c r="A85" s="21" t="s">
        <v>99</v>
      </c>
      <c r="B85" s="68">
        <v>548</v>
      </c>
      <c r="C85" s="3">
        <f t="shared" si="9"/>
        <v>6.53755083303668E-4</v>
      </c>
      <c r="D85" s="68">
        <v>582.29999999999995</v>
      </c>
      <c r="E85" s="68">
        <v>582.29999999999995</v>
      </c>
      <c r="F85" s="52">
        <f t="shared" si="7"/>
        <v>4.9365660168423106E-4</v>
      </c>
      <c r="G85" s="66">
        <f t="shared" si="11"/>
        <v>34.299999999999955</v>
      </c>
    </row>
    <row r="86" spans="1:7" ht="60" x14ac:dyDescent="0.2">
      <c r="A86" s="21" t="s">
        <v>53</v>
      </c>
      <c r="B86" s="68">
        <v>1521.7</v>
      </c>
      <c r="C86" s="3">
        <f t="shared" si="9"/>
        <v>1.815363339896335E-3</v>
      </c>
      <c r="D86" s="68">
        <v>1737.3</v>
      </c>
      <c r="E86" s="68">
        <v>1737.3</v>
      </c>
      <c r="F86" s="52">
        <f t="shared" si="7"/>
        <v>1.4728312108981878E-3</v>
      </c>
      <c r="G86" s="66">
        <f t="shared" si="11"/>
        <v>215.59999999999991</v>
      </c>
    </row>
    <row r="87" spans="1:7" ht="60" x14ac:dyDescent="0.2">
      <c r="A87" s="21" t="s">
        <v>54</v>
      </c>
      <c r="B87" s="68">
        <v>595.79999999999995</v>
      </c>
      <c r="C87" s="3">
        <f t="shared" si="9"/>
        <v>7.1077970553344041E-4</v>
      </c>
      <c r="D87" s="68">
        <v>639.1</v>
      </c>
      <c r="E87" s="68">
        <v>639.1</v>
      </c>
      <c r="F87" s="52">
        <f t="shared" si="7"/>
        <v>5.4180995043172267E-4</v>
      </c>
      <c r="G87" s="66">
        <f t="shared" si="11"/>
        <v>43.300000000000068</v>
      </c>
    </row>
    <row r="88" spans="1:7" ht="45" x14ac:dyDescent="0.2">
      <c r="A88" s="21" t="s">
        <v>55</v>
      </c>
      <c r="B88" s="68">
        <v>33.1</v>
      </c>
      <c r="C88" s="3">
        <f t="shared" si="9"/>
        <v>3.9487761418524473E-5</v>
      </c>
      <c r="D88" s="68">
        <v>35.4</v>
      </c>
      <c r="E88" s="68">
        <v>35.4</v>
      </c>
      <c r="F88" s="52">
        <f t="shared" si="7"/>
        <v>3.001106594473945E-5</v>
      </c>
      <c r="G88" s="66">
        <f t="shared" si="11"/>
        <v>2.2999999999999972</v>
      </c>
    </row>
    <row r="89" spans="1:7" ht="50.25" customHeight="1" x14ac:dyDescent="0.2">
      <c r="A89" s="21" t="s">
        <v>56</v>
      </c>
      <c r="B89" s="68">
        <v>1563.1</v>
      </c>
      <c r="C89" s="3">
        <f t="shared" si="9"/>
        <v>1.8647528662627069E-3</v>
      </c>
      <c r="D89" s="68">
        <v>1676.3</v>
      </c>
      <c r="E89" s="68">
        <v>1585.4</v>
      </c>
      <c r="F89" s="52">
        <f t="shared" si="7"/>
        <v>1.3440549138076252E-3</v>
      </c>
      <c r="G89" s="66">
        <f t="shared" si="11"/>
        <v>22.300000000000182</v>
      </c>
    </row>
    <row r="90" spans="1:7" ht="35.25" customHeight="1" x14ac:dyDescent="0.2">
      <c r="A90" s="21" t="s">
        <v>125</v>
      </c>
      <c r="B90" s="68">
        <v>0</v>
      </c>
      <c r="C90" s="3">
        <f t="shared" si="9"/>
        <v>0</v>
      </c>
      <c r="D90" s="68">
        <v>1104.7</v>
      </c>
      <c r="E90" s="68">
        <v>1104.8</v>
      </c>
      <c r="F90" s="52">
        <f t="shared" si="7"/>
        <v>9.3661654394768771E-4</v>
      </c>
      <c r="G90" s="66">
        <f t="shared" si="11"/>
        <v>1104.8</v>
      </c>
    </row>
    <row r="91" spans="1:7" ht="38.25" customHeight="1" x14ac:dyDescent="0.2">
      <c r="A91" s="21" t="s">
        <v>104</v>
      </c>
      <c r="B91" s="68">
        <v>0</v>
      </c>
      <c r="C91" s="3">
        <f t="shared" si="9"/>
        <v>0</v>
      </c>
      <c r="D91" s="68">
        <v>4542.2</v>
      </c>
      <c r="E91" s="68">
        <v>4542.2</v>
      </c>
      <c r="F91" s="52">
        <f t="shared" si="7"/>
        <v>3.8507419133953537E-3</v>
      </c>
      <c r="G91" s="66">
        <f t="shared" si="11"/>
        <v>4542.2</v>
      </c>
    </row>
    <row r="92" spans="1:7" ht="89.25" customHeight="1" x14ac:dyDescent="0.2">
      <c r="A92" s="21" t="s">
        <v>126</v>
      </c>
      <c r="B92" s="68">
        <v>0</v>
      </c>
      <c r="C92" s="3">
        <f t="shared" si="9"/>
        <v>0</v>
      </c>
      <c r="D92" s="68">
        <v>1067</v>
      </c>
      <c r="E92" s="68">
        <v>768.2</v>
      </c>
      <c r="F92" s="52">
        <f t="shared" si="7"/>
        <v>6.5125708640533463E-4</v>
      </c>
      <c r="G92" s="66">
        <f t="shared" si="11"/>
        <v>768.2</v>
      </c>
    </row>
    <row r="93" spans="1:7" ht="61.5" customHeight="1" x14ac:dyDescent="0.2">
      <c r="A93" s="21" t="s">
        <v>105</v>
      </c>
      <c r="B93" s="68">
        <v>0</v>
      </c>
      <c r="C93" s="3">
        <f t="shared" si="9"/>
        <v>0</v>
      </c>
      <c r="D93" s="68">
        <v>0</v>
      </c>
      <c r="E93" s="68">
        <v>0</v>
      </c>
      <c r="F93" s="52">
        <f t="shared" si="7"/>
        <v>0</v>
      </c>
      <c r="G93" s="66">
        <f t="shared" si="11"/>
        <v>0</v>
      </c>
    </row>
    <row r="94" spans="1:7" ht="63.75" customHeight="1" x14ac:dyDescent="0.2">
      <c r="A94" s="21" t="s">
        <v>75</v>
      </c>
      <c r="B94" s="68">
        <v>0</v>
      </c>
      <c r="C94" s="3">
        <f t="shared" si="9"/>
        <v>0</v>
      </c>
      <c r="D94" s="68">
        <v>35.6</v>
      </c>
      <c r="E94" s="68">
        <v>35.6</v>
      </c>
      <c r="F94" s="52">
        <f t="shared" si="7"/>
        <v>3.0180619989624987E-5</v>
      </c>
      <c r="G94" s="66">
        <f t="shared" si="11"/>
        <v>35.6</v>
      </c>
    </row>
    <row r="95" spans="1:7" ht="63.75" customHeight="1" x14ac:dyDescent="0.2">
      <c r="A95" s="21" t="s">
        <v>127</v>
      </c>
      <c r="B95" s="68">
        <v>0</v>
      </c>
      <c r="C95" s="3">
        <f t="shared" si="9"/>
        <v>0</v>
      </c>
      <c r="D95" s="68">
        <v>600</v>
      </c>
      <c r="E95" s="68">
        <v>600</v>
      </c>
      <c r="F95" s="52">
        <f t="shared" si="7"/>
        <v>5.0866213465660087E-4</v>
      </c>
      <c r="G95" s="66">
        <f t="shared" si="11"/>
        <v>600</v>
      </c>
    </row>
    <row r="96" spans="1:7" ht="30" x14ac:dyDescent="0.2">
      <c r="A96" s="21" t="s">
        <v>57</v>
      </c>
      <c r="B96" s="68">
        <v>941.4</v>
      </c>
      <c r="C96" s="3">
        <f t="shared" si="9"/>
        <v>1.1230748821570676E-3</v>
      </c>
      <c r="D96" s="68">
        <v>1029.5999999999999</v>
      </c>
      <c r="E96" s="68">
        <v>972.4</v>
      </c>
      <c r="F96" s="52">
        <f t="shared" si="7"/>
        <v>8.2437176623346444E-4</v>
      </c>
      <c r="G96" s="66">
        <f t="shared" si="11"/>
        <v>31</v>
      </c>
    </row>
    <row r="97" spans="1:7" ht="60" x14ac:dyDescent="0.2">
      <c r="A97" s="21" t="s">
        <v>58</v>
      </c>
      <c r="B97" s="68">
        <v>1.8</v>
      </c>
      <c r="C97" s="3">
        <f t="shared" si="9"/>
        <v>2.1473707115813913E-6</v>
      </c>
      <c r="D97" s="68">
        <v>1.8</v>
      </c>
      <c r="E97" s="68">
        <v>1.8</v>
      </c>
      <c r="F97" s="52">
        <f t="shared" si="7"/>
        <v>1.5259864039698025E-6</v>
      </c>
      <c r="G97" s="66">
        <f t="shared" si="11"/>
        <v>0</v>
      </c>
    </row>
    <row r="98" spans="1:7" ht="30" x14ac:dyDescent="0.2">
      <c r="A98" s="21" t="s">
        <v>102</v>
      </c>
      <c r="B98" s="68">
        <v>0</v>
      </c>
      <c r="C98" s="3">
        <f t="shared" si="9"/>
        <v>0</v>
      </c>
      <c r="D98" s="68">
        <v>19498.599999999999</v>
      </c>
      <c r="E98" s="68">
        <v>12474.7</v>
      </c>
      <c r="F98" s="52">
        <f t="shared" si="7"/>
        <v>1.0575679218667831E-2</v>
      </c>
      <c r="G98" s="66">
        <f t="shared" si="11"/>
        <v>12474.7</v>
      </c>
    </row>
    <row r="99" spans="1:7" ht="27" customHeight="1" x14ac:dyDescent="0.2">
      <c r="A99" s="21" t="s">
        <v>100</v>
      </c>
      <c r="B99" s="68">
        <v>6</v>
      </c>
      <c r="C99" s="3">
        <f t="shared" si="9"/>
        <v>7.1579023719379703E-6</v>
      </c>
      <c r="D99" s="68">
        <v>6</v>
      </c>
      <c r="E99" s="68">
        <v>6</v>
      </c>
      <c r="F99" s="52">
        <f t="shared" si="7"/>
        <v>5.0866213465660084E-6</v>
      </c>
      <c r="G99" s="66">
        <f t="shared" si="11"/>
        <v>0</v>
      </c>
    </row>
    <row r="100" spans="1:7" ht="30" x14ac:dyDescent="0.2">
      <c r="A100" s="21" t="s">
        <v>59</v>
      </c>
      <c r="B100" s="68">
        <v>237</v>
      </c>
      <c r="C100" s="3">
        <f t="shared" si="9"/>
        <v>2.8273714369154984E-4</v>
      </c>
      <c r="D100" s="68">
        <v>288.8</v>
      </c>
      <c r="E100" s="68">
        <v>288.3</v>
      </c>
      <c r="F100" s="52">
        <f t="shared" si="7"/>
        <v>2.4441215570249674E-4</v>
      </c>
      <c r="G100" s="66">
        <f t="shared" si="11"/>
        <v>51.300000000000011</v>
      </c>
    </row>
    <row r="101" spans="1:7" ht="30" x14ac:dyDescent="0.2">
      <c r="A101" s="21" t="s">
        <v>60</v>
      </c>
      <c r="B101" s="68">
        <v>100</v>
      </c>
      <c r="C101" s="3">
        <f t="shared" si="9"/>
        <v>1.1929837286563284E-4</v>
      </c>
      <c r="D101" s="68">
        <v>0</v>
      </c>
      <c r="E101" s="68">
        <v>0</v>
      </c>
      <c r="F101" s="52">
        <f t="shared" si="7"/>
        <v>0</v>
      </c>
      <c r="G101" s="66">
        <f t="shared" si="11"/>
        <v>-100</v>
      </c>
    </row>
    <row r="102" spans="1:7" ht="45" x14ac:dyDescent="0.2">
      <c r="A102" s="21" t="s">
        <v>61</v>
      </c>
      <c r="B102" s="68">
        <v>1217.4000000000001</v>
      </c>
      <c r="C102" s="3">
        <f t="shared" si="9"/>
        <v>1.4523383912662144E-3</v>
      </c>
      <c r="D102" s="68">
        <v>0</v>
      </c>
      <c r="E102" s="68">
        <v>0</v>
      </c>
      <c r="F102" s="52">
        <f t="shared" si="7"/>
        <v>0</v>
      </c>
      <c r="G102" s="66">
        <f t="shared" si="11"/>
        <v>-1217.4000000000001</v>
      </c>
    </row>
    <row r="103" spans="1:7" ht="30" x14ac:dyDescent="0.2">
      <c r="A103" s="21" t="s">
        <v>107</v>
      </c>
      <c r="B103" s="68">
        <v>0</v>
      </c>
      <c r="C103" s="3">
        <f t="shared" si="9"/>
        <v>0</v>
      </c>
      <c r="D103" s="68">
        <v>0</v>
      </c>
      <c r="E103" s="68">
        <v>0</v>
      </c>
      <c r="F103" s="52">
        <f t="shared" si="7"/>
        <v>0</v>
      </c>
      <c r="G103" s="66">
        <f t="shared" si="11"/>
        <v>0</v>
      </c>
    </row>
    <row r="104" spans="1:7" ht="30" x14ac:dyDescent="0.2">
      <c r="A104" s="21" t="s">
        <v>62</v>
      </c>
      <c r="B104" s="68">
        <v>525</v>
      </c>
      <c r="C104" s="3">
        <f t="shared" si="9"/>
        <v>6.2631645754457246E-4</v>
      </c>
      <c r="D104" s="68">
        <v>1398.6</v>
      </c>
      <c r="E104" s="68">
        <v>1294.7</v>
      </c>
      <c r="F104" s="52">
        <f t="shared" si="7"/>
        <v>1.0976081095665018E-3</v>
      </c>
      <c r="G104" s="66">
        <f t="shared" si="11"/>
        <v>769.7</v>
      </c>
    </row>
    <row r="105" spans="1:7" ht="30" x14ac:dyDescent="0.2">
      <c r="A105" s="21" t="s">
        <v>128</v>
      </c>
      <c r="B105" s="68">
        <v>0</v>
      </c>
      <c r="C105" s="3">
        <f t="shared" si="9"/>
        <v>0</v>
      </c>
      <c r="D105" s="68">
        <v>13.9</v>
      </c>
      <c r="E105" s="68">
        <v>13.6</v>
      </c>
      <c r="F105" s="52">
        <f t="shared" si="7"/>
        <v>1.1529675052216285E-5</v>
      </c>
      <c r="G105" s="66">
        <f t="shared" si="11"/>
        <v>13.6</v>
      </c>
    </row>
    <row r="106" spans="1:7" ht="45" x14ac:dyDescent="0.2">
      <c r="A106" s="21" t="s">
        <v>103</v>
      </c>
      <c r="B106" s="68">
        <v>0</v>
      </c>
      <c r="C106" s="3">
        <f t="shared" si="9"/>
        <v>0</v>
      </c>
      <c r="D106" s="68">
        <v>0</v>
      </c>
      <c r="E106" s="68">
        <v>0</v>
      </c>
      <c r="F106" s="52">
        <f t="shared" si="7"/>
        <v>0</v>
      </c>
      <c r="G106" s="66">
        <f t="shared" si="11"/>
        <v>0</v>
      </c>
    </row>
    <row r="107" spans="1:7" ht="30" hidden="1" x14ac:dyDescent="0.2">
      <c r="A107" s="5" t="s">
        <v>63</v>
      </c>
      <c r="B107" s="74">
        <v>0</v>
      </c>
      <c r="C107" s="3">
        <f t="shared" si="9"/>
        <v>0</v>
      </c>
      <c r="D107" s="74"/>
      <c r="E107" s="74">
        <v>0</v>
      </c>
      <c r="F107" s="52">
        <f t="shared" si="7"/>
        <v>0</v>
      </c>
      <c r="G107" s="66">
        <f t="shared" si="11"/>
        <v>0</v>
      </c>
    </row>
    <row r="108" spans="1:7" ht="45" hidden="1" x14ac:dyDescent="0.2">
      <c r="A108" s="5" t="s">
        <v>64</v>
      </c>
      <c r="B108" s="74">
        <v>0</v>
      </c>
      <c r="C108" s="3">
        <f t="shared" si="9"/>
        <v>0</v>
      </c>
      <c r="D108" s="74"/>
      <c r="E108" s="74">
        <v>0</v>
      </c>
      <c r="F108" s="52">
        <f t="shared" si="7"/>
        <v>0</v>
      </c>
      <c r="G108" s="66">
        <f t="shared" si="11"/>
        <v>0</v>
      </c>
    </row>
    <row r="109" spans="1:7" ht="45" hidden="1" x14ac:dyDescent="0.2">
      <c r="A109" s="5" t="s">
        <v>65</v>
      </c>
      <c r="B109" s="74">
        <v>0</v>
      </c>
      <c r="C109" s="3">
        <f t="shared" si="9"/>
        <v>0</v>
      </c>
      <c r="D109" s="74"/>
      <c r="E109" s="74">
        <v>0</v>
      </c>
      <c r="F109" s="52">
        <f t="shared" ref="F109:F121" si="12">E109/$E$126</f>
        <v>0</v>
      </c>
      <c r="G109" s="66">
        <f t="shared" si="11"/>
        <v>0</v>
      </c>
    </row>
    <row r="110" spans="1:7" ht="30" x14ac:dyDescent="0.2">
      <c r="A110" s="28" t="s">
        <v>80</v>
      </c>
      <c r="B110" s="68">
        <f>SUM(B111:B119)</f>
        <v>68930.3</v>
      </c>
      <c r="C110" s="3">
        <f t="shared" ref="C110:C125" si="13">B110/$B$126</f>
        <v>8.2232726311399315E-2</v>
      </c>
      <c r="D110" s="68">
        <f>SUM(D111:D119)</f>
        <v>105374.3</v>
      </c>
      <c r="E110" s="68">
        <f>SUM(E111:E119)</f>
        <v>102776.1</v>
      </c>
      <c r="F110" s="52">
        <f t="shared" si="12"/>
        <v>8.7130517362800461E-2</v>
      </c>
      <c r="G110" s="66">
        <f t="shared" si="11"/>
        <v>33845.800000000003</v>
      </c>
    </row>
    <row r="111" spans="1:7" ht="30" x14ac:dyDescent="0.2">
      <c r="A111" s="21" t="s">
        <v>66</v>
      </c>
      <c r="B111" s="68">
        <v>2536</v>
      </c>
      <c r="C111" s="3">
        <f t="shared" si="13"/>
        <v>3.0254067358724489E-3</v>
      </c>
      <c r="D111" s="68">
        <v>3066</v>
      </c>
      <c r="E111" s="68">
        <v>3061.4</v>
      </c>
      <c r="F111" s="52">
        <f t="shared" si="12"/>
        <v>2.5953637650628632E-3</v>
      </c>
      <c r="G111" s="66">
        <f t="shared" si="11"/>
        <v>525.40000000000009</v>
      </c>
    </row>
    <row r="112" spans="1:7" ht="15" x14ac:dyDescent="0.2">
      <c r="A112" s="21" t="s">
        <v>67</v>
      </c>
      <c r="B112" s="68">
        <v>2733</v>
      </c>
      <c r="C112" s="3">
        <f t="shared" si="13"/>
        <v>3.2604245304177454E-3</v>
      </c>
      <c r="D112" s="68">
        <v>4149.8</v>
      </c>
      <c r="E112" s="68">
        <v>4149.5</v>
      </c>
      <c r="F112" s="52">
        <f t="shared" si="12"/>
        <v>3.5178225462626088E-3</v>
      </c>
      <c r="G112" s="66">
        <f t="shared" si="11"/>
        <v>1416.5</v>
      </c>
    </row>
    <row r="113" spans="1:7" ht="30" customHeight="1" x14ac:dyDescent="0.2">
      <c r="A113" s="21" t="s">
        <v>68</v>
      </c>
      <c r="B113" s="68">
        <v>47000.9</v>
      </c>
      <c r="C113" s="3">
        <f t="shared" si="13"/>
        <v>5.6071308932203225E-2</v>
      </c>
      <c r="D113" s="68">
        <v>63241.7</v>
      </c>
      <c r="E113" s="68">
        <v>61343</v>
      </c>
      <c r="F113" s="52">
        <f t="shared" si="12"/>
        <v>5.2004768877066447E-2</v>
      </c>
      <c r="G113" s="66">
        <f t="shared" si="11"/>
        <v>14342.099999999999</v>
      </c>
    </row>
    <row r="114" spans="1:7" ht="62.25" hidden="1" customHeight="1" x14ac:dyDescent="0.2">
      <c r="A114" s="21" t="s">
        <v>76</v>
      </c>
      <c r="B114" s="74"/>
      <c r="C114" s="3">
        <f t="shared" si="13"/>
        <v>0</v>
      </c>
      <c r="D114" s="74"/>
      <c r="E114" s="74">
        <v>0</v>
      </c>
      <c r="F114" s="52">
        <f t="shared" si="12"/>
        <v>0</v>
      </c>
      <c r="G114" s="66">
        <f t="shared" si="11"/>
        <v>0</v>
      </c>
    </row>
    <row r="115" spans="1:7" ht="23.25" customHeight="1" x14ac:dyDescent="0.2">
      <c r="A115" s="21" t="s">
        <v>84</v>
      </c>
      <c r="B115" s="68">
        <v>1377.3</v>
      </c>
      <c r="C115" s="3">
        <f t="shared" si="13"/>
        <v>1.643096489478361E-3</v>
      </c>
      <c r="D115" s="68">
        <v>2485</v>
      </c>
      <c r="E115" s="68">
        <v>2484.9</v>
      </c>
      <c r="F115" s="52">
        <f t="shared" si="12"/>
        <v>2.1066242306803126E-3</v>
      </c>
      <c r="G115" s="66">
        <f t="shared" si="11"/>
        <v>1107.6000000000001</v>
      </c>
    </row>
    <row r="116" spans="1:7" ht="30" customHeight="1" x14ac:dyDescent="0.2">
      <c r="A116" s="21" t="s">
        <v>85</v>
      </c>
      <c r="B116" s="68">
        <v>934.9</v>
      </c>
      <c r="C116" s="3">
        <f t="shared" si="13"/>
        <v>1.1153204879208014E-3</v>
      </c>
      <c r="D116" s="68">
        <v>113.7</v>
      </c>
      <c r="E116" s="68">
        <v>113.6</v>
      </c>
      <c r="F116" s="52">
        <f t="shared" si="12"/>
        <v>9.6306697494983085E-5</v>
      </c>
      <c r="G116" s="66">
        <f t="shared" si="11"/>
        <v>-821.3</v>
      </c>
    </row>
    <row r="117" spans="1:7" ht="30" x14ac:dyDescent="0.2">
      <c r="A117" s="21" t="s">
        <v>69</v>
      </c>
      <c r="B117" s="68">
        <v>14348.2</v>
      </c>
      <c r="C117" s="3">
        <f t="shared" si="13"/>
        <v>1.7117169135506732E-2</v>
      </c>
      <c r="D117" s="68">
        <v>31558.5</v>
      </c>
      <c r="E117" s="68">
        <v>30864.1</v>
      </c>
      <c r="F117" s="52">
        <f t="shared" si="12"/>
        <v>2.616566498375799E-2</v>
      </c>
      <c r="G117" s="66">
        <f t="shared" si="11"/>
        <v>16515.899999999998</v>
      </c>
    </row>
    <row r="118" spans="1:7" ht="75" x14ac:dyDescent="0.2">
      <c r="A118" s="21" t="s">
        <v>106</v>
      </c>
      <c r="B118" s="68">
        <v>0</v>
      </c>
      <c r="C118" s="3">
        <f t="shared" si="13"/>
        <v>0</v>
      </c>
      <c r="D118" s="68">
        <v>759.6</v>
      </c>
      <c r="E118" s="68">
        <v>759.6</v>
      </c>
      <c r="F118" s="52">
        <f t="shared" si="12"/>
        <v>6.4396626247525675E-4</v>
      </c>
      <c r="G118" s="66">
        <f t="shared" si="11"/>
        <v>759.6</v>
      </c>
    </row>
    <row r="119" spans="1:7" ht="92.25" customHeight="1" thickBot="1" x14ac:dyDescent="0.25">
      <c r="A119" s="22" t="s">
        <v>111</v>
      </c>
      <c r="B119" s="67">
        <v>0</v>
      </c>
      <c r="C119" s="23">
        <f t="shared" si="13"/>
        <v>0</v>
      </c>
      <c r="D119" s="67">
        <v>0</v>
      </c>
      <c r="E119" s="67">
        <v>0</v>
      </c>
      <c r="F119" s="55">
        <f t="shared" si="12"/>
        <v>0</v>
      </c>
      <c r="G119" s="66">
        <f t="shared" si="11"/>
        <v>0</v>
      </c>
    </row>
    <row r="120" spans="1:7" ht="29.25" thickBot="1" x14ac:dyDescent="0.25">
      <c r="A120" s="34" t="s">
        <v>78</v>
      </c>
      <c r="B120" s="59">
        <f>SUM(B121)</f>
        <v>0</v>
      </c>
      <c r="C120" s="35">
        <f t="shared" si="13"/>
        <v>0</v>
      </c>
      <c r="D120" s="59">
        <f>SUM(D121)</f>
        <v>167855.6</v>
      </c>
      <c r="E120" s="59">
        <f>SUM(E121)</f>
        <v>167855.6</v>
      </c>
      <c r="F120" s="50">
        <f>E120/$E$126</f>
        <v>0.14230297968344088</v>
      </c>
      <c r="G120" s="65">
        <f t="shared" ref="G120:G126" si="14">E120-B120</f>
        <v>167855.6</v>
      </c>
    </row>
    <row r="121" spans="1:7" ht="30" x14ac:dyDescent="0.2">
      <c r="A121" s="24" t="s">
        <v>79</v>
      </c>
      <c r="B121" s="66">
        <f>SUM(B122)</f>
        <v>0</v>
      </c>
      <c r="C121" s="25">
        <f t="shared" si="13"/>
        <v>0</v>
      </c>
      <c r="D121" s="66">
        <f>SUM(D122)</f>
        <v>167855.6</v>
      </c>
      <c r="E121" s="66">
        <f>SUM(E122)</f>
        <v>167855.6</v>
      </c>
      <c r="F121" s="51">
        <f t="shared" si="12"/>
        <v>0.14230297968344088</v>
      </c>
      <c r="G121" s="66">
        <f t="shared" si="14"/>
        <v>167855.6</v>
      </c>
    </row>
    <row r="122" spans="1:7" ht="51" customHeight="1" thickBot="1" x14ac:dyDescent="0.25">
      <c r="A122" s="26" t="s">
        <v>129</v>
      </c>
      <c r="B122" s="69">
        <v>0</v>
      </c>
      <c r="C122" s="27">
        <f t="shared" si="13"/>
        <v>0</v>
      </c>
      <c r="D122" s="69">
        <v>167855.6</v>
      </c>
      <c r="E122" s="69">
        <v>167855.6</v>
      </c>
      <c r="F122" s="53">
        <f>E122/$E$126</f>
        <v>0.14230297968344088</v>
      </c>
      <c r="G122" s="69">
        <f t="shared" si="14"/>
        <v>167855.6</v>
      </c>
    </row>
    <row r="123" spans="1:7" ht="44.25" customHeight="1" thickBot="1" x14ac:dyDescent="0.25">
      <c r="A123" s="47" t="s">
        <v>112</v>
      </c>
      <c r="B123" s="59">
        <f>B124</f>
        <v>0</v>
      </c>
      <c r="C123" s="35">
        <f>B123/$B$126</f>
        <v>0</v>
      </c>
      <c r="D123" s="59">
        <f>D124</f>
        <v>0</v>
      </c>
      <c r="E123" s="59">
        <f>E124</f>
        <v>0</v>
      </c>
      <c r="F123" s="50">
        <f>E123/$E$126</f>
        <v>0</v>
      </c>
      <c r="G123" s="65">
        <f t="shared" si="14"/>
        <v>0</v>
      </c>
    </row>
    <row r="124" spans="1:7" ht="64.5" customHeight="1" x14ac:dyDescent="0.2">
      <c r="A124" s="46" t="s">
        <v>114</v>
      </c>
      <c r="B124" s="67">
        <f>B125</f>
        <v>0</v>
      </c>
      <c r="C124" s="23">
        <f>B124/$B$126</f>
        <v>0</v>
      </c>
      <c r="D124" s="67">
        <f>D125</f>
        <v>0</v>
      </c>
      <c r="E124" s="67">
        <f>E125</f>
        <v>0</v>
      </c>
      <c r="F124" s="55">
        <f>E124/$E$126</f>
        <v>0</v>
      </c>
      <c r="G124" s="66">
        <f t="shared" si="14"/>
        <v>0</v>
      </c>
    </row>
    <row r="125" spans="1:7" ht="61.5" customHeight="1" thickBot="1" x14ac:dyDescent="0.25">
      <c r="A125" s="26" t="s">
        <v>113</v>
      </c>
      <c r="B125" s="69">
        <v>0</v>
      </c>
      <c r="C125" s="27">
        <f t="shared" si="13"/>
        <v>0</v>
      </c>
      <c r="D125" s="69">
        <v>0</v>
      </c>
      <c r="E125" s="69">
        <v>0</v>
      </c>
      <c r="F125" s="53">
        <f>E125/$E$126</f>
        <v>0</v>
      </c>
      <c r="G125" s="69">
        <f t="shared" si="14"/>
        <v>0</v>
      </c>
    </row>
    <row r="126" spans="1:7" ht="15.75" thickBot="1" x14ac:dyDescent="0.25">
      <c r="A126" s="36" t="s">
        <v>70</v>
      </c>
      <c r="B126" s="82">
        <f>SUM(B5+B24+B40+B42+B58+B65+B68+B71+B75+B82+B120+B123)</f>
        <v>838234.39999999979</v>
      </c>
      <c r="C126" s="38">
        <v>1</v>
      </c>
      <c r="D126" s="82">
        <f>D5+D24+D40+D42+D58+D65+D68+D71+D75+D82+D120+D123</f>
        <v>1191870.9000000001</v>
      </c>
      <c r="E126" s="82">
        <f>SUM(E5+E24+E40+E42+E58+E65+E68+E71+E75+E82+E120+E123)</f>
        <v>1179564.9000000001</v>
      </c>
      <c r="F126" s="58">
        <v>1</v>
      </c>
      <c r="G126" s="70">
        <f t="shared" si="14"/>
        <v>341330.50000000035</v>
      </c>
    </row>
  </sheetData>
  <mergeCells count="1">
    <mergeCell ref="A1:G1"/>
  </mergeCells>
  <pageMargins left="0.31496062992125984" right="0.31496062992125984" top="0.15748031496062992" bottom="0.35433070866141736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Козлова</dc:creator>
  <cp:lastModifiedBy>User</cp:lastModifiedBy>
  <cp:lastPrinted>2024-07-11T11:32:41Z</cp:lastPrinted>
  <dcterms:created xsi:type="dcterms:W3CDTF">2021-07-16T11:47:31Z</dcterms:created>
  <dcterms:modified xsi:type="dcterms:W3CDTF">2026-05-18T13:40:38Z</dcterms:modified>
</cp:coreProperties>
</file>